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F65" i="6"/>
  <c r="M13"/>
  <c r="L13"/>
  <c r="K13"/>
  <c r="J13"/>
  <c r="I13"/>
  <c r="H13"/>
  <c r="G13"/>
  <c r="F13"/>
  <c r="F12"/>
  <c r="F11"/>
  <c r="M65"/>
  <c r="L65"/>
  <c r="K65"/>
  <c r="M59"/>
  <c r="L59"/>
  <c r="K59"/>
  <c r="L47"/>
  <c r="H47"/>
  <c r="O69"/>
  <c r="O68"/>
  <c r="O67"/>
  <c r="O66"/>
  <c r="M63"/>
  <c r="L63"/>
  <c r="K63"/>
  <c r="J63"/>
  <c r="I63"/>
  <c r="H63"/>
  <c r="G63"/>
  <c r="F63"/>
  <c r="E63"/>
  <c r="E62"/>
  <c r="O62" s="1"/>
  <c r="M61"/>
  <c r="L61"/>
  <c r="K61"/>
  <c r="J61"/>
  <c r="I61"/>
  <c r="H61"/>
  <c r="E61"/>
  <c r="M60"/>
  <c r="L60"/>
  <c r="K60"/>
  <c r="J60"/>
  <c r="I60"/>
  <c r="H60"/>
  <c r="E60"/>
  <c r="M57"/>
  <c r="L57"/>
  <c r="K57"/>
  <c r="J57"/>
  <c r="I57"/>
  <c r="H57"/>
  <c r="G57"/>
  <c r="F57"/>
  <c r="E57"/>
  <c r="E56"/>
  <c r="O56" s="1"/>
  <c r="M55"/>
  <c r="L55"/>
  <c r="K55"/>
  <c r="J55"/>
  <c r="I55"/>
  <c r="H55"/>
  <c r="E55"/>
  <c r="M54"/>
  <c r="L54"/>
  <c r="K54"/>
  <c r="J54"/>
  <c r="I54"/>
  <c r="H54"/>
  <c r="E54"/>
  <c r="E53"/>
  <c r="M51"/>
  <c r="M47" s="1"/>
  <c r="L51"/>
  <c r="K51"/>
  <c r="J51"/>
  <c r="I51"/>
  <c r="I47" s="1"/>
  <c r="H51"/>
  <c r="G51"/>
  <c r="G47" s="1"/>
  <c r="F51"/>
  <c r="F47" s="1"/>
  <c r="E51"/>
  <c r="O51" s="1"/>
  <c r="E50"/>
  <c r="O50" s="1"/>
  <c r="M49"/>
  <c r="L49"/>
  <c r="K49"/>
  <c r="J49"/>
  <c r="I49"/>
  <c r="H49"/>
  <c r="E49"/>
  <c r="O49" s="1"/>
  <c r="M48"/>
  <c r="L48"/>
  <c r="K48"/>
  <c r="K47" s="1"/>
  <c r="J48"/>
  <c r="J47" s="1"/>
  <c r="I48"/>
  <c r="H48"/>
  <c r="E48"/>
  <c r="O54" l="1"/>
  <c r="O60"/>
  <c r="O48"/>
  <c r="O55"/>
  <c r="O57"/>
  <c r="O61"/>
  <c r="O63"/>
  <c r="M45"/>
  <c r="L45"/>
  <c r="K45"/>
  <c r="J45"/>
  <c r="I45"/>
  <c r="H45"/>
  <c r="G45"/>
  <c r="F45"/>
  <c r="E45"/>
  <c r="E44"/>
  <c r="O44" s="1"/>
  <c r="M43"/>
  <c r="L43"/>
  <c r="K43"/>
  <c r="J43"/>
  <c r="I43"/>
  <c r="H43"/>
  <c r="E43"/>
  <c r="M42"/>
  <c r="L42"/>
  <c r="K42"/>
  <c r="K41" s="1"/>
  <c r="J42"/>
  <c r="I42"/>
  <c r="H42"/>
  <c r="E42"/>
  <c r="G41"/>
  <c r="F41"/>
  <c r="M39"/>
  <c r="L39"/>
  <c r="K39"/>
  <c r="E38"/>
  <c r="O38" s="1"/>
  <c r="M37"/>
  <c r="L37"/>
  <c r="K37"/>
  <c r="J37"/>
  <c r="I37"/>
  <c r="H37"/>
  <c r="E37"/>
  <c r="M36"/>
  <c r="L36"/>
  <c r="K36"/>
  <c r="J36"/>
  <c r="I36"/>
  <c r="I35" s="1"/>
  <c r="H36"/>
  <c r="E36"/>
  <c r="G35"/>
  <c r="F35"/>
  <c r="M33"/>
  <c r="L33"/>
  <c r="K33"/>
  <c r="J33"/>
  <c r="I33"/>
  <c r="H33"/>
  <c r="G33"/>
  <c r="F33"/>
  <c r="E33"/>
  <c r="M31"/>
  <c r="L31"/>
  <c r="K31"/>
  <c r="J31"/>
  <c r="I31"/>
  <c r="H31"/>
  <c r="E31"/>
  <c r="M30"/>
  <c r="L30"/>
  <c r="K30"/>
  <c r="J30"/>
  <c r="I30"/>
  <c r="H30"/>
  <c r="E30"/>
  <c r="K29"/>
  <c r="G29"/>
  <c r="F29"/>
  <c r="M35" l="1"/>
  <c r="I29"/>
  <c r="H35"/>
  <c r="J35"/>
  <c r="L35"/>
  <c r="O37"/>
  <c r="K35"/>
  <c r="I41"/>
  <c r="M41"/>
  <c r="M29"/>
  <c r="H29"/>
  <c r="J29"/>
  <c r="H41"/>
  <c r="J41"/>
  <c r="L41"/>
  <c r="O43"/>
  <c r="O45"/>
  <c r="L29"/>
  <c r="O31"/>
  <c r="O36"/>
  <c r="O33"/>
  <c r="O42"/>
  <c r="O30"/>
  <c r="G23"/>
  <c r="F23"/>
  <c r="M27"/>
  <c r="L27"/>
  <c r="K27"/>
  <c r="J27"/>
  <c r="I27"/>
  <c r="H27"/>
  <c r="G27"/>
  <c r="F27"/>
  <c r="E27"/>
  <c r="E26"/>
  <c r="O26" s="1"/>
  <c r="M25"/>
  <c r="L25"/>
  <c r="K25"/>
  <c r="M24"/>
  <c r="L24"/>
  <c r="K24"/>
  <c r="F17" l="1"/>
  <c r="K23"/>
  <c r="K14" s="1"/>
  <c r="M23"/>
  <c r="M14" s="1"/>
  <c r="L23"/>
  <c r="L14" s="1"/>
  <c r="O27"/>
  <c r="M72"/>
  <c r="M53" s="1"/>
  <c r="L72"/>
  <c r="L53" s="1"/>
  <c r="K72"/>
  <c r="K53" s="1"/>
  <c r="G12" l="1"/>
  <c r="L12"/>
  <c r="M12"/>
  <c r="K12"/>
  <c r="E20"/>
  <c r="E18"/>
  <c r="E87"/>
  <c r="E78" s="1"/>
  <c r="F87"/>
  <c r="F78" s="1"/>
  <c r="G87"/>
  <c r="H87"/>
  <c r="H78" s="1"/>
  <c r="I87"/>
  <c r="I59" s="1"/>
  <c r="J87"/>
  <c r="J78" s="1"/>
  <c r="J80"/>
  <c r="J25" s="1"/>
  <c r="I80"/>
  <c r="I25" s="1"/>
  <c r="H80"/>
  <c r="H25" s="1"/>
  <c r="G80"/>
  <c r="F80"/>
  <c r="E80"/>
  <c r="E25" s="1"/>
  <c r="I78"/>
  <c r="G76"/>
  <c r="J74"/>
  <c r="I74"/>
  <c r="H74"/>
  <c r="G74"/>
  <c r="F74"/>
  <c r="E74"/>
  <c r="E19" s="1"/>
  <c r="J65"/>
  <c r="I65"/>
  <c r="H65"/>
  <c r="G65"/>
  <c r="E65"/>
  <c r="E14"/>
  <c r="E13"/>
  <c r="O13" s="1"/>
  <c r="E12"/>
  <c r="E11"/>
  <c r="J94"/>
  <c r="I94"/>
  <c r="H94"/>
  <c r="G94"/>
  <c r="G39" s="1"/>
  <c r="G14" s="1"/>
  <c r="F94"/>
  <c r="E94"/>
  <c r="J72"/>
  <c r="J53" s="1"/>
  <c r="I72"/>
  <c r="I53" s="1"/>
  <c r="H72"/>
  <c r="H53" s="1"/>
  <c r="G72"/>
  <c r="G53" s="1"/>
  <c r="F72"/>
  <c r="F53" s="1"/>
  <c r="E72"/>
  <c r="E47"/>
  <c r="E59" l="1"/>
  <c r="O53"/>
  <c r="G17"/>
  <c r="G11"/>
  <c r="G10" s="1"/>
  <c r="E35"/>
  <c r="O35" s="1"/>
  <c r="O94"/>
  <c r="F39"/>
  <c r="F14" s="1"/>
  <c r="H24"/>
  <c r="H23" s="1"/>
  <c r="H39"/>
  <c r="J24"/>
  <c r="J23" s="1"/>
  <c r="J14" s="1"/>
  <c r="J39"/>
  <c r="E32"/>
  <c r="O32" s="1"/>
  <c r="E41"/>
  <c r="O41" s="1"/>
  <c r="E23"/>
  <c r="F10"/>
  <c r="E29"/>
  <c r="O29" s="1"/>
  <c r="E24"/>
  <c r="E39"/>
  <c r="I24"/>
  <c r="I23" s="1"/>
  <c r="I39"/>
  <c r="O47"/>
  <c r="K11"/>
  <c r="K10" s="1"/>
  <c r="M11"/>
  <c r="M10" s="1"/>
  <c r="L11"/>
  <c r="L10" s="1"/>
  <c r="G59"/>
  <c r="O65"/>
  <c r="O74"/>
  <c r="E76"/>
  <c r="E21" s="1"/>
  <c r="I76"/>
  <c r="G78"/>
  <c r="O78" s="1"/>
  <c r="O25"/>
  <c r="O72"/>
  <c r="O80"/>
  <c r="E17"/>
  <c r="F59"/>
  <c r="H59"/>
  <c r="J59"/>
  <c r="F76"/>
  <c r="H76"/>
  <c r="J76"/>
  <c r="E10"/>
  <c r="I14" l="1"/>
  <c r="H14"/>
  <c r="O23"/>
  <c r="O24"/>
  <c r="O39"/>
  <c r="O14"/>
  <c r="L17"/>
  <c r="M17"/>
  <c r="K17"/>
  <c r="I12"/>
  <c r="J12"/>
  <c r="O59"/>
  <c r="O76"/>
  <c r="O21"/>
  <c r="J11" l="1"/>
  <c r="J10" s="1"/>
  <c r="I11"/>
  <c r="I10" s="1"/>
  <c r="H12"/>
  <c r="O20"/>
  <c r="H11" l="1"/>
  <c r="H10" s="1"/>
  <c r="O12"/>
  <c r="O19"/>
  <c r="I17"/>
  <c r="J17"/>
  <c r="H17" l="1"/>
  <c r="O17" s="1"/>
  <c r="O18"/>
  <c r="O10" l="1"/>
  <c r="O11"/>
</calcChain>
</file>

<file path=xl/sharedStrings.xml><?xml version="1.0" encoding="utf-8"?>
<sst xmlns="http://schemas.openxmlformats.org/spreadsheetml/2006/main" count="223" uniqueCount="76">
  <si>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</si>
  <si>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</si>
  <si>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</si>
  <si>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</si>
  <si>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</si>
  <si>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</si>
  <si>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</si>
  <si>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</si>
  <si>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</si>
  <si>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</si>
  <si>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</si>
  <si>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</si>
  <si>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</si>
  <si>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</si>
  <si>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</si>
  <si>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</si>
  <si>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</si>
  <si>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</si>
  <si>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</si>
  <si>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</si>
  <si>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</si>
  <si>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</si>
  <si>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</si>
  <si>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</si>
  <si>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</si>
  <si>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</si>
  <si>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</si>
  <si>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</si>
  <si>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</si>
  <si>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</si>
  <si>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</si>
  <si>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</si>
  <si>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</si>
  <si>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</si>
  <si>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</si>
  <si>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</si>
  <si>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</si>
  <si>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</si>
  <si>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</si>
  <si>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</si>
  <si>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</si>
  <si>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</si>
  <si>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</si>
  <si>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</si>
  <si>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</si>
  <si>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</si>
  <si>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</si>
  <si>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</si>
  <si>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</si>
  <si>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</si>
  <si>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</si>
  <si>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</si>
  <si>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 Задача  «» </t>
  </si>
  <si>
    <t>Организация и содержание мест захоронений</t>
  </si>
  <si>
    <t xml:space="preserve">"Благоустройство территории Беломорского муниципального округа Республики Карелия» ВСЕГО предусмотрено, из них: </t>
  </si>
  <si>
    <t>Мероприятия по благоустройству</t>
  </si>
  <si>
    <t>Организация проведения ярмарок</t>
  </si>
  <si>
    <t>Уличное освещение</t>
  </si>
  <si>
    <t>Реализация мероприятий по решению вопросов, направленных в государственной информационной системе "Активный гражданин Республики Карелия"</t>
  </si>
  <si>
    <t>Реализация отдельных мероприятий по социально-экономическому развитию столицы Республики Карелия</t>
  </si>
  <si>
    <t>Поддержка развития территориального общественного самоуправления</t>
  </si>
  <si>
    <t>Поддержка местных инициатив граждан, проживающих в муниципальных образованиях</t>
  </si>
  <si>
    <t xml:space="preserve"> Задача  «Повышение общего уровня благоустройства территории Беломорского муниципального округа Республики Карелия»</t>
  </si>
  <si>
    <t>11 к 02 00000</t>
  </si>
  <si>
    <t>11 К 02 24080</t>
  </si>
  <si>
    <t>11 К 02 24140</t>
  </si>
  <si>
    <t>11 К 02 24150</t>
  </si>
  <si>
    <t>11 К 02 74071</t>
  </si>
  <si>
    <t>11 К 02 00000</t>
  </si>
  <si>
    <t>11 К 02 43350</t>
  </si>
  <si>
    <t>11 К 02 L5763</t>
  </si>
  <si>
    <t>Реализация мероприятий по обеспечению комплексного развития сельских территорий (благоустройство сельских территорий)</t>
  </si>
  <si>
    <t>11 К 02 73740, 11 К 02 S3741, 11 К 02 S3742, 11 К 02 S3745, 11 К 02 S3746, 11 К 02 S3748</t>
  </si>
  <si>
    <t>11 К 02 73730, 11 К 02 S3735, 11 К 02 S3736</t>
  </si>
  <si>
    <t xml:space="preserve">Приложение 3 </t>
  </si>
  <si>
    <t>к постановлению администрации Беломорского муниципального округа № 723 от 31.07.2026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</si>
</sst>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0" fillId="0" borderId="7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vertical="top" wrapText="1"/>
    </xf>
    <xf numFmtId="0" fontId="2" fillId="0" borderId="29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0" xfId="0" applyNumberFormat="1" applyFont="1" applyFill="1" applyBorder="1" applyAlignment="1">
      <alignment horizontal="center" vertical="top" wrapText="1"/>
    </xf>
    <xf numFmtId="4" fontId="2" fillId="0" borderId="20" xfId="0" applyNumberFormat="1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4" fontId="5" fillId="0" borderId="24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0" fillId="0" borderId="10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top" wrapText="1"/>
    </xf>
    <xf numFmtId="0" fontId="5" fillId="0" borderId="5" xfId="0" applyFont="1" applyFill="1" applyBorder="1" applyAlignment="1">
      <alignment wrapText="1"/>
    </xf>
    <xf numFmtId="0" fontId="2" fillId="0" borderId="30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vertical="top" wrapText="1"/>
    </xf>
    <xf numFmtId="0" fontId="5" fillId="0" borderId="20" xfId="0" applyFont="1" applyFill="1" applyBorder="1" applyAlignment="1">
      <alignment wrapText="1"/>
    </xf>
    <xf numFmtId="0" fontId="5" fillId="0" borderId="5" xfId="0" applyFont="1" applyFill="1" applyBorder="1" applyAlignment="1">
      <alignment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0" fillId="0" borderId="10" xfId="0" applyFill="1" applyBorder="1"/>
    <xf numFmtId="0" fontId="2" fillId="0" borderId="10" xfId="0" applyFont="1" applyFill="1" applyBorder="1" applyAlignment="1">
      <alignment vertical="top" wrapText="1"/>
    </xf>
    <xf numFmtId="0" fontId="0" fillId="0" borderId="15" xfId="0" applyFill="1" applyBorder="1" applyAlignment="1">
      <alignment horizontal="center" vertical="center" wrapText="1"/>
    </xf>
    <xf numFmtId="0" fontId="0" fillId="0" borderId="14" xfId="0" applyFill="1" applyBorder="1"/>
    <xf numFmtId="0" fontId="5" fillId="0" borderId="25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vertical="top" wrapText="1"/>
    </xf>
    <xf numFmtId="0" fontId="0" fillId="0" borderId="19" xfId="0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5" fillId="0" borderId="2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8"/>
  <sheetViews>
    <sheetView tabSelected="1" view="pageBreakPreview" zoomScaleSheetLayoutView="100" workbookViewId="0">
      <selection activeCell="K3" sqref="K3"/>
    </sheetView>
  </sheetViews>
  <sheetFormatPr defaultRowHeight="15"/>
  <cols>
    <col min="1" max="1" width="9.140625" style="1"/>
    <col min="2" max="2" width="12.140625" style="1" customWidth="1"/>
    <col min="3" max="3" width="31.140625" style="1" customWidth="1"/>
    <col min="4" max="4" width="17.42578125" style="1" customWidth="1"/>
    <col min="5" max="5" width="13.140625" style="1" hidden="1" customWidth="1"/>
    <col min="6" max="6" width="12" style="1" customWidth="1"/>
    <col min="7" max="7" width="10.85546875" style="1" customWidth="1"/>
    <col min="8" max="9" width="9.85546875" style="1" customWidth="1"/>
    <col min="10" max="10" width="10" style="1" customWidth="1"/>
    <col min="11" max="11" width="11" style="1" customWidth="1"/>
    <col min="12" max="12" width="11.85546875" style="1" customWidth="1"/>
    <col min="13" max="13" width="10.7109375" style="1" customWidth="1"/>
    <col min="14" max="14" width="12.28515625" style="1" hidden="1" customWidth="1"/>
    <col min="15" max="15" width="13" style="1" customWidth="1"/>
    <col min="16" max="16" width="9.140625" style="1" customWidth="1"/>
    <col min="17" max="16384" width="9.140625" style="1"/>
  </cols>
  <sheetData>
    <row r="1" spans="2:15">
      <c r="L1" s="86" t="s">
        <v>74</v>
      </c>
      <c r="M1" s="86"/>
      <c r="N1" s="86"/>
      <c r="O1" s="86"/>
    </row>
    <row r="2" spans="2:15" ht="31.5" customHeight="1">
      <c r="K2" s="87" t="s">
        <v>75</v>
      </c>
      <c r="L2" s="87"/>
      <c r="M2" s="87"/>
      <c r="N2" s="87"/>
      <c r="O2" s="87"/>
    </row>
    <row r="3" spans="2:15" ht="15.75">
      <c r="D3" s="2" t="s">
        <v>32</v>
      </c>
    </row>
    <row r="4" spans="2:15" ht="15.75">
      <c r="D4" s="2"/>
      <c r="O4" s="3" t="s">
        <v>12</v>
      </c>
    </row>
    <row r="5" spans="2:15" ht="15.75" thickBot="1"/>
    <row r="6" spans="2:15" ht="26.25" customHeight="1" thickBot="1">
      <c r="B6" s="74" t="s">
        <v>15</v>
      </c>
      <c r="C6" s="74" t="s">
        <v>34</v>
      </c>
      <c r="D6" s="74" t="s">
        <v>3</v>
      </c>
      <c r="E6" s="77" t="s">
        <v>18</v>
      </c>
      <c r="F6" s="78"/>
      <c r="G6" s="78"/>
      <c r="H6" s="78"/>
      <c r="I6" s="78"/>
      <c r="J6" s="78"/>
      <c r="K6" s="78"/>
      <c r="L6" s="78"/>
      <c r="M6" s="78"/>
      <c r="N6" s="78"/>
      <c r="O6" s="79"/>
    </row>
    <row r="7" spans="2:15" ht="20.25" customHeight="1">
      <c r="B7" s="82"/>
      <c r="C7" s="75"/>
      <c r="D7" s="82"/>
      <c r="E7" s="74">
        <v>2025</v>
      </c>
      <c r="F7" s="74">
        <v>2026</v>
      </c>
      <c r="G7" s="74">
        <v>2027</v>
      </c>
      <c r="H7" s="74">
        <v>2028</v>
      </c>
      <c r="I7" s="74">
        <v>2029</v>
      </c>
      <c r="J7" s="74">
        <v>2030</v>
      </c>
      <c r="K7" s="74">
        <v>2031</v>
      </c>
      <c r="L7" s="74">
        <v>2032</v>
      </c>
      <c r="M7" s="74">
        <v>2033</v>
      </c>
      <c r="N7" s="84" t="s">
        <v>1</v>
      </c>
      <c r="O7" s="72" t="s">
        <v>4</v>
      </c>
    </row>
    <row r="8" spans="2:15" ht="9" customHeight="1" thickBot="1">
      <c r="B8" s="83"/>
      <c r="C8" s="76"/>
      <c r="D8" s="83"/>
      <c r="E8" s="76"/>
      <c r="F8" s="76"/>
      <c r="G8" s="76"/>
      <c r="H8" s="76"/>
      <c r="I8" s="76"/>
      <c r="J8" s="76"/>
      <c r="K8" s="76"/>
      <c r="L8" s="76"/>
      <c r="M8" s="76"/>
      <c r="N8" s="85"/>
      <c r="O8" s="73"/>
    </row>
    <row r="9" spans="2:15" ht="18" customHeight="1" thickBot="1">
      <c r="B9" s="4">
        <v>1</v>
      </c>
      <c r="C9" s="5">
        <v>2</v>
      </c>
      <c r="D9" s="6">
        <v>3</v>
      </c>
      <c r="E9" s="7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9">
        <v>10</v>
      </c>
      <c r="O9" s="7">
        <v>12</v>
      </c>
    </row>
    <row r="10" spans="2:15" ht="64.5" customHeight="1" thickBot="1">
      <c r="B10" s="80" t="s">
        <v>54</v>
      </c>
      <c r="C10" s="81"/>
      <c r="D10" s="28" t="s">
        <v>63</v>
      </c>
      <c r="E10" s="10">
        <f>E11+E12+E13+E14</f>
        <v>0</v>
      </c>
      <c r="F10" s="10">
        <f t="shared" ref="F10:M10" si="0">F11+F12+F13+F14</f>
        <v>19508.800000000003</v>
      </c>
      <c r="G10" s="10">
        <f t="shared" si="0"/>
        <v>7500</v>
      </c>
      <c r="H10" s="10">
        <f t="shared" si="0"/>
        <v>9500</v>
      </c>
      <c r="I10" s="10">
        <f t="shared" si="0"/>
        <v>9500</v>
      </c>
      <c r="J10" s="10">
        <f t="shared" si="0"/>
        <v>9500</v>
      </c>
      <c r="K10" s="10">
        <f t="shared" si="0"/>
        <v>9500</v>
      </c>
      <c r="L10" s="10">
        <f t="shared" si="0"/>
        <v>9500</v>
      </c>
      <c r="M10" s="10">
        <f t="shared" si="0"/>
        <v>9500</v>
      </c>
      <c r="N10" s="11"/>
      <c r="O10" s="10">
        <f>E10+F10+G10+H10+I10+J10+K10+L10+M10</f>
        <v>84008.8</v>
      </c>
    </row>
    <row r="11" spans="2:15" ht="21" customHeight="1" thickBot="1">
      <c r="B11" s="12"/>
      <c r="C11" s="13" t="s">
        <v>7</v>
      </c>
      <c r="D11" s="14" t="s">
        <v>11</v>
      </c>
      <c r="E11" s="15">
        <f>E66+E81+E88+E95</f>
        <v>0</v>
      </c>
      <c r="F11" s="15">
        <f>F18+F24+F30+F36+F42+F48+F54+F60+F66</f>
        <v>763</v>
      </c>
      <c r="G11" s="15">
        <f t="shared" ref="G11:M11" si="1">G18+G24+G30+G36+G42+G48+G54+G60+G66</f>
        <v>0</v>
      </c>
      <c r="H11" s="15">
        <f t="shared" si="1"/>
        <v>0</v>
      </c>
      <c r="I11" s="15">
        <f t="shared" si="1"/>
        <v>0</v>
      </c>
      <c r="J11" s="15">
        <f t="shared" si="1"/>
        <v>0</v>
      </c>
      <c r="K11" s="15">
        <f t="shared" si="1"/>
        <v>0</v>
      </c>
      <c r="L11" s="15">
        <f t="shared" si="1"/>
        <v>0</v>
      </c>
      <c r="M11" s="15">
        <f t="shared" si="1"/>
        <v>0</v>
      </c>
      <c r="N11" s="16"/>
      <c r="O11" s="10">
        <f t="shared" ref="O11:O14" si="2">E11+F11+G11+H11+I11+J11</f>
        <v>763</v>
      </c>
    </row>
    <row r="12" spans="2:15" ht="33" customHeight="1" thickBot="1">
      <c r="B12" s="12"/>
      <c r="C12" s="13" t="s">
        <v>5</v>
      </c>
      <c r="D12" s="14" t="s">
        <v>11</v>
      </c>
      <c r="E12" s="15">
        <f>E67+E82+E89+E96</f>
        <v>0</v>
      </c>
      <c r="F12" s="15">
        <f>F19+F25+F31+F37+F43+F49+F55+F61+F67</f>
        <v>6915.5</v>
      </c>
      <c r="G12" s="15">
        <f t="shared" ref="G12:M12" si="3">G19+G25+G31+G37+G43+G49+G55+G61+G67</f>
        <v>0</v>
      </c>
      <c r="H12" s="15">
        <f t="shared" si="3"/>
        <v>0</v>
      </c>
      <c r="I12" s="15">
        <f t="shared" si="3"/>
        <v>0</v>
      </c>
      <c r="J12" s="15">
        <f t="shared" si="3"/>
        <v>0</v>
      </c>
      <c r="K12" s="15">
        <f t="shared" si="3"/>
        <v>0</v>
      </c>
      <c r="L12" s="15">
        <f t="shared" si="3"/>
        <v>0</v>
      </c>
      <c r="M12" s="15">
        <f t="shared" si="3"/>
        <v>0</v>
      </c>
      <c r="N12" s="16"/>
      <c r="O12" s="10">
        <f t="shared" si="2"/>
        <v>6915.5</v>
      </c>
    </row>
    <row r="13" spans="2:15" ht="18" customHeight="1" thickBot="1">
      <c r="B13" s="12"/>
      <c r="C13" s="13" t="s">
        <v>8</v>
      </c>
      <c r="D13" s="14" t="s">
        <v>11</v>
      </c>
      <c r="E13" s="15">
        <f>E68+E83+E90+E97</f>
        <v>0</v>
      </c>
      <c r="F13" s="15">
        <f>F20+F26+F32+F38+F44+F50+F56+F62+F68</f>
        <v>11830.300000000001</v>
      </c>
      <c r="G13" s="15">
        <f t="shared" ref="G13:M13" si="4">G20+G26+G32+G38+G44+G50+G56+G62+G68</f>
        <v>7500</v>
      </c>
      <c r="H13" s="15">
        <f t="shared" si="4"/>
        <v>9500</v>
      </c>
      <c r="I13" s="15">
        <f t="shared" si="4"/>
        <v>9500</v>
      </c>
      <c r="J13" s="15">
        <f t="shared" si="4"/>
        <v>9500</v>
      </c>
      <c r="K13" s="15">
        <f t="shared" si="4"/>
        <v>9500</v>
      </c>
      <c r="L13" s="15">
        <f t="shared" si="4"/>
        <v>9500</v>
      </c>
      <c r="M13" s="15">
        <f t="shared" si="4"/>
        <v>9500</v>
      </c>
      <c r="N13" s="16"/>
      <c r="O13" s="10">
        <f>E13+F13+G13+H13+I13+J13+K13+L13+M13</f>
        <v>76330.3</v>
      </c>
    </row>
    <row r="14" spans="2:15" ht="18.75" customHeight="1" thickBot="1">
      <c r="B14" s="12"/>
      <c r="C14" s="13" t="s">
        <v>6</v>
      </c>
      <c r="D14" s="17" t="s">
        <v>11</v>
      </c>
      <c r="E14" s="15">
        <f>E69+E84+E91+E98</f>
        <v>0</v>
      </c>
      <c r="F14" s="15">
        <f>F21+F27+F33+F39+F45+F51+F57+F63+F69</f>
        <v>0</v>
      </c>
      <c r="G14" s="15">
        <f t="shared" ref="G14:M14" si="5">G21+G27+G33+G39+G45+G51+G57+G63+G69</f>
        <v>0</v>
      </c>
      <c r="H14" s="15">
        <f t="shared" si="5"/>
        <v>0</v>
      </c>
      <c r="I14" s="15">
        <f t="shared" si="5"/>
        <v>0</v>
      </c>
      <c r="J14" s="15">
        <f t="shared" si="5"/>
        <v>0</v>
      </c>
      <c r="K14" s="15">
        <f t="shared" si="5"/>
        <v>0</v>
      </c>
      <c r="L14" s="15">
        <f t="shared" si="5"/>
        <v>0</v>
      </c>
      <c r="M14" s="15">
        <f t="shared" si="5"/>
        <v>0</v>
      </c>
      <c r="N14" s="16"/>
      <c r="O14" s="10">
        <f t="shared" si="2"/>
        <v>0</v>
      </c>
    </row>
    <row r="15" spans="2:15" ht="21" customHeight="1">
      <c r="B15" s="18">
        <v>1</v>
      </c>
      <c r="C15" s="59" t="s">
        <v>62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1"/>
    </row>
    <row r="16" spans="2:15" ht="19.5" customHeight="1" thickBot="1">
      <c r="B16" s="19" t="s">
        <v>2</v>
      </c>
      <c r="C16" s="20" t="s">
        <v>35</v>
      </c>
      <c r="D16" s="56" t="s">
        <v>53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3"/>
    </row>
    <row r="17" spans="2:15" ht="33" customHeight="1" thickBot="1">
      <c r="B17" s="21" t="s">
        <v>16</v>
      </c>
      <c r="C17" s="22" t="s">
        <v>19</v>
      </c>
      <c r="D17" s="23" t="s">
        <v>66</v>
      </c>
      <c r="E17" s="24">
        <f>E62+E65+E66+E67</f>
        <v>0</v>
      </c>
      <c r="F17" s="25">
        <f t="shared" ref="F17" si="6">F18+F19+F20+F21</f>
        <v>1700</v>
      </c>
      <c r="G17" s="25">
        <f>G18+G19+G20+G21</f>
        <v>1500</v>
      </c>
      <c r="H17" s="25">
        <f t="shared" ref="H17:M17" si="7">H18+H19+H20+H21</f>
        <v>1500</v>
      </c>
      <c r="I17" s="25">
        <f t="shared" si="7"/>
        <v>1500</v>
      </c>
      <c r="J17" s="25">
        <f t="shared" si="7"/>
        <v>1500</v>
      </c>
      <c r="K17" s="25">
        <f t="shared" si="7"/>
        <v>1500</v>
      </c>
      <c r="L17" s="25">
        <f t="shared" si="7"/>
        <v>1500</v>
      </c>
      <c r="M17" s="25">
        <f t="shared" si="7"/>
        <v>1500</v>
      </c>
      <c r="N17" s="26"/>
      <c r="O17" s="27">
        <f>E17+F17+G17+H17+I17+J17+K17+L17+M17</f>
        <v>12200</v>
      </c>
    </row>
    <row r="18" spans="2:15" ht="21.75" customHeight="1" thickBot="1">
      <c r="B18" s="12"/>
      <c r="C18" s="13" t="s">
        <v>7</v>
      </c>
      <c r="D18" s="14" t="s">
        <v>11</v>
      </c>
      <c r="E18" s="15">
        <f t="shared" ref="E18" si="8">E73+E88+E95+E102</f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16"/>
      <c r="O18" s="10">
        <f t="shared" ref="O18:O21" si="9">E18+F18+G18+H18+I18+J18</f>
        <v>0</v>
      </c>
    </row>
    <row r="19" spans="2:15" ht="30.75" customHeight="1" thickBot="1">
      <c r="B19" s="12"/>
      <c r="C19" s="13" t="s">
        <v>5</v>
      </c>
      <c r="D19" s="14" t="s">
        <v>11</v>
      </c>
      <c r="E19" s="15">
        <f t="shared" ref="E19" si="10">E74+E89+E96+E103</f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16"/>
      <c r="O19" s="10">
        <f t="shared" si="9"/>
        <v>0</v>
      </c>
    </row>
    <row r="20" spans="2:15" ht="22.5" customHeight="1" thickBot="1">
      <c r="B20" s="12"/>
      <c r="C20" s="13" t="s">
        <v>8</v>
      </c>
      <c r="D20" s="14" t="s">
        <v>11</v>
      </c>
      <c r="E20" s="15">
        <f t="shared" ref="E20" si="11">E75+E90+E97+E104</f>
        <v>0</v>
      </c>
      <c r="F20" s="25">
        <v>1700</v>
      </c>
      <c r="G20" s="25">
        <v>1500</v>
      </c>
      <c r="H20" s="25">
        <v>1500</v>
      </c>
      <c r="I20" s="25">
        <v>1500</v>
      </c>
      <c r="J20" s="25">
        <v>1500</v>
      </c>
      <c r="K20" s="25">
        <v>1500</v>
      </c>
      <c r="L20" s="25">
        <v>1500</v>
      </c>
      <c r="M20" s="25">
        <v>1500</v>
      </c>
      <c r="N20" s="16"/>
      <c r="O20" s="10">
        <f>E20+F20+G20+H20+I20+J20+K20+L20+M20</f>
        <v>12200</v>
      </c>
    </row>
    <row r="21" spans="2:15" ht="20.25" customHeight="1" thickBot="1">
      <c r="B21" s="12"/>
      <c r="C21" s="13" t="s">
        <v>6</v>
      </c>
      <c r="D21" s="17" t="s">
        <v>11</v>
      </c>
      <c r="E21" s="15">
        <f t="shared" ref="E21" si="12">E76+E91+E98+E105</f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16"/>
      <c r="O21" s="10">
        <f t="shared" si="9"/>
        <v>0</v>
      </c>
    </row>
    <row r="22" spans="2:15" ht="20.25" customHeight="1" thickBot="1">
      <c r="B22" s="19" t="s">
        <v>36</v>
      </c>
      <c r="C22" s="20" t="s">
        <v>35</v>
      </c>
      <c r="D22" s="56" t="s">
        <v>61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</row>
    <row r="23" spans="2:15" ht="54.75" customHeight="1" thickBot="1">
      <c r="B23" s="21" t="s">
        <v>14</v>
      </c>
      <c r="C23" s="22" t="s">
        <v>19</v>
      </c>
      <c r="D23" s="23" t="s">
        <v>73</v>
      </c>
      <c r="E23" s="24" t="e">
        <f>#REF!+#REF!+#REF!+#REF!</f>
        <v>#REF!</v>
      </c>
      <c r="F23" s="24">
        <f>F24+F25+F26</f>
        <v>5096.5</v>
      </c>
      <c r="G23" s="24">
        <f t="shared" ref="G23:M23" si="13">G24+G25+G26</f>
        <v>0</v>
      </c>
      <c r="H23" s="24">
        <f t="shared" si="13"/>
        <v>0</v>
      </c>
      <c r="I23" s="24">
        <f t="shared" si="13"/>
        <v>0</v>
      </c>
      <c r="J23" s="24">
        <f t="shared" si="13"/>
        <v>0</v>
      </c>
      <c r="K23" s="24">
        <f t="shared" si="13"/>
        <v>0</v>
      </c>
      <c r="L23" s="24">
        <f t="shared" si="13"/>
        <v>0</v>
      </c>
      <c r="M23" s="24">
        <f t="shared" si="13"/>
        <v>0</v>
      </c>
      <c r="N23" s="26"/>
      <c r="O23" s="27">
        <f>F23+G23+H23+I23+J23+K23+L23+M23</f>
        <v>5096.5</v>
      </c>
    </row>
    <row r="24" spans="2:15" ht="22.5" customHeight="1" thickBot="1">
      <c r="B24" s="12"/>
      <c r="C24" s="13" t="s">
        <v>7</v>
      </c>
      <c r="D24" s="14" t="s">
        <v>11</v>
      </c>
      <c r="E24" s="15">
        <f t="shared" ref="E24:M24" si="14">E79+E94+E101+E108</f>
        <v>0</v>
      </c>
      <c r="F24" s="15">
        <v>0</v>
      </c>
      <c r="G24" s="15">
        <v>0</v>
      </c>
      <c r="H24" s="15">
        <f t="shared" si="14"/>
        <v>0</v>
      </c>
      <c r="I24" s="15">
        <f t="shared" si="14"/>
        <v>0</v>
      </c>
      <c r="J24" s="15">
        <f t="shared" si="14"/>
        <v>0</v>
      </c>
      <c r="K24" s="15">
        <f t="shared" si="14"/>
        <v>0</v>
      </c>
      <c r="L24" s="15">
        <f t="shared" si="14"/>
        <v>0</v>
      </c>
      <c r="M24" s="15">
        <f t="shared" si="14"/>
        <v>0</v>
      </c>
      <c r="N24" s="16"/>
      <c r="O24" s="10">
        <f t="shared" ref="O24:O25" si="15">E24+F24+G24+H24+I24+J24</f>
        <v>0</v>
      </c>
    </row>
    <row r="25" spans="2:15" ht="35.25" customHeight="1" thickBot="1">
      <c r="B25" s="12"/>
      <c r="C25" s="13" t="s">
        <v>5</v>
      </c>
      <c r="D25" s="14" t="s">
        <v>11</v>
      </c>
      <c r="E25" s="15">
        <f t="shared" ref="E25:M26" si="16">E80+E95+E102+E109</f>
        <v>0</v>
      </c>
      <c r="F25" s="15">
        <v>3756.2</v>
      </c>
      <c r="G25" s="15">
        <v>0</v>
      </c>
      <c r="H25" s="15">
        <f t="shared" si="16"/>
        <v>0</v>
      </c>
      <c r="I25" s="15">
        <f t="shared" si="16"/>
        <v>0</v>
      </c>
      <c r="J25" s="15">
        <f t="shared" si="16"/>
        <v>0</v>
      </c>
      <c r="K25" s="15">
        <f t="shared" si="16"/>
        <v>0</v>
      </c>
      <c r="L25" s="15">
        <f t="shared" si="16"/>
        <v>0</v>
      </c>
      <c r="M25" s="15">
        <f t="shared" si="16"/>
        <v>0</v>
      </c>
      <c r="N25" s="16"/>
      <c r="O25" s="10">
        <f t="shared" si="15"/>
        <v>3756.2</v>
      </c>
    </row>
    <row r="26" spans="2:15" ht="20.25" customHeight="1" thickBot="1">
      <c r="B26" s="12"/>
      <c r="C26" s="13" t="s">
        <v>8</v>
      </c>
      <c r="D26" s="14" t="s">
        <v>11</v>
      </c>
      <c r="E26" s="15">
        <f t="shared" si="16"/>
        <v>0</v>
      </c>
      <c r="F26" s="25">
        <v>1340.3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16"/>
      <c r="O26" s="10">
        <f>E26+F26+G26+H26+I26+J26+K26+L26+M26</f>
        <v>1340.3</v>
      </c>
    </row>
    <row r="27" spans="2:15" ht="20.25" customHeight="1" thickBot="1">
      <c r="B27" s="12"/>
      <c r="C27" s="13" t="s">
        <v>6</v>
      </c>
      <c r="D27" s="17" t="s">
        <v>11</v>
      </c>
      <c r="E27" s="15">
        <f t="shared" ref="E27:M27" si="17">E82+E97+E104+E111</f>
        <v>0</v>
      </c>
      <c r="F27" s="15">
        <f t="shared" si="17"/>
        <v>0</v>
      </c>
      <c r="G27" s="15">
        <f t="shared" si="17"/>
        <v>0</v>
      </c>
      <c r="H27" s="15">
        <f t="shared" si="17"/>
        <v>0</v>
      </c>
      <c r="I27" s="15">
        <f t="shared" si="17"/>
        <v>0</v>
      </c>
      <c r="J27" s="15">
        <f t="shared" si="17"/>
        <v>0</v>
      </c>
      <c r="K27" s="15">
        <f t="shared" si="17"/>
        <v>0</v>
      </c>
      <c r="L27" s="15">
        <f t="shared" si="17"/>
        <v>0</v>
      </c>
      <c r="M27" s="15">
        <f t="shared" si="17"/>
        <v>0</v>
      </c>
      <c r="N27" s="16"/>
      <c r="O27" s="10">
        <f t="shared" ref="O27" si="18">E27+F27+G27+H27+I27+J27</f>
        <v>0</v>
      </c>
    </row>
    <row r="28" spans="2:15" ht="17.25" customHeight="1" thickBot="1">
      <c r="B28" s="19" t="s">
        <v>25</v>
      </c>
      <c r="C28" s="20" t="s">
        <v>35</v>
      </c>
      <c r="D28" s="56" t="s">
        <v>60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</row>
    <row r="29" spans="2:15" ht="102.75" customHeight="1" thickBot="1">
      <c r="B29" s="21" t="s">
        <v>26</v>
      </c>
      <c r="C29" s="22" t="s">
        <v>19</v>
      </c>
      <c r="D29" s="23" t="s">
        <v>72</v>
      </c>
      <c r="E29" s="24">
        <f>E72+E73+E74+E75</f>
        <v>0</v>
      </c>
      <c r="F29" s="24">
        <f>F30+F31+F32</f>
        <v>3469.5</v>
      </c>
      <c r="G29" s="24">
        <f t="shared" ref="G29:M29" si="19">G30+G31+G32</f>
        <v>0</v>
      </c>
      <c r="H29" s="24">
        <f t="shared" si="19"/>
        <v>0</v>
      </c>
      <c r="I29" s="24">
        <f t="shared" si="19"/>
        <v>0</v>
      </c>
      <c r="J29" s="24">
        <f t="shared" si="19"/>
        <v>0</v>
      </c>
      <c r="K29" s="24">
        <f t="shared" si="19"/>
        <v>0</v>
      </c>
      <c r="L29" s="24">
        <f t="shared" si="19"/>
        <v>0</v>
      </c>
      <c r="M29" s="24">
        <f t="shared" si="19"/>
        <v>0</v>
      </c>
      <c r="N29" s="26"/>
      <c r="O29" s="27">
        <f>E29+F29+G29+H29+I29+J29+K29+L29+M29</f>
        <v>3469.5</v>
      </c>
    </row>
    <row r="30" spans="2:15" ht="20.25" customHeight="1" thickBot="1">
      <c r="B30" s="12"/>
      <c r="C30" s="13" t="s">
        <v>7</v>
      </c>
      <c r="D30" s="14" t="s">
        <v>11</v>
      </c>
      <c r="E30" s="15">
        <f t="shared" ref="E30" si="20">E85+E100+E107+E114</f>
        <v>0</v>
      </c>
      <c r="F30" s="15">
        <v>0</v>
      </c>
      <c r="G30" s="15">
        <v>0</v>
      </c>
      <c r="H30" s="15">
        <f t="shared" ref="H30:M30" si="21">H85+H100+H107+H114</f>
        <v>0</v>
      </c>
      <c r="I30" s="15">
        <f t="shared" si="21"/>
        <v>0</v>
      </c>
      <c r="J30" s="15">
        <f t="shared" si="21"/>
        <v>0</v>
      </c>
      <c r="K30" s="15">
        <f t="shared" si="21"/>
        <v>0</v>
      </c>
      <c r="L30" s="15">
        <f t="shared" si="21"/>
        <v>0</v>
      </c>
      <c r="M30" s="15">
        <f t="shared" si="21"/>
        <v>0</v>
      </c>
      <c r="N30" s="16"/>
      <c r="O30" s="10">
        <f t="shared" ref="O30:O31" si="22">E30+F30+G30+H30+I30+J30</f>
        <v>0</v>
      </c>
    </row>
    <row r="31" spans="2:15" ht="33" customHeight="1" thickBot="1">
      <c r="B31" s="12"/>
      <c r="C31" s="13" t="s">
        <v>5</v>
      </c>
      <c r="D31" s="14" t="s">
        <v>11</v>
      </c>
      <c r="E31" s="15">
        <f t="shared" ref="E31" si="23">E86+E101+E108+E115</f>
        <v>0</v>
      </c>
      <c r="F31" s="15">
        <v>3143.7</v>
      </c>
      <c r="G31" s="15">
        <v>0</v>
      </c>
      <c r="H31" s="15">
        <f t="shared" ref="H31:M31" si="24">H86+H101+H108+H115</f>
        <v>0</v>
      </c>
      <c r="I31" s="15">
        <f t="shared" si="24"/>
        <v>0</v>
      </c>
      <c r="J31" s="15">
        <f t="shared" si="24"/>
        <v>0</v>
      </c>
      <c r="K31" s="15">
        <f t="shared" si="24"/>
        <v>0</v>
      </c>
      <c r="L31" s="15">
        <f t="shared" si="24"/>
        <v>0</v>
      </c>
      <c r="M31" s="15">
        <f t="shared" si="24"/>
        <v>0</v>
      </c>
      <c r="N31" s="16"/>
      <c r="O31" s="10">
        <f t="shared" si="22"/>
        <v>3143.7</v>
      </c>
    </row>
    <row r="32" spans="2:15" ht="20.25" customHeight="1" thickBot="1">
      <c r="B32" s="12"/>
      <c r="C32" s="13" t="s">
        <v>8</v>
      </c>
      <c r="D32" s="14" t="s">
        <v>11</v>
      </c>
      <c r="E32" s="15">
        <f t="shared" ref="E32" si="25">E87+E102+E109+E116</f>
        <v>0</v>
      </c>
      <c r="F32" s="25">
        <v>325.8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16"/>
      <c r="O32" s="10">
        <f>E32+F32+G32+H32+I32+J32+K32+L32+M32</f>
        <v>325.8</v>
      </c>
    </row>
    <row r="33" spans="2:15" ht="20.25" customHeight="1" thickBot="1">
      <c r="B33" s="12"/>
      <c r="C33" s="13" t="s">
        <v>6</v>
      </c>
      <c r="D33" s="17" t="s">
        <v>11</v>
      </c>
      <c r="E33" s="15">
        <f t="shared" ref="E33:M33" si="26">E88+E103+E110+E117</f>
        <v>0</v>
      </c>
      <c r="F33" s="15">
        <f t="shared" si="26"/>
        <v>0</v>
      </c>
      <c r="G33" s="15">
        <f t="shared" si="26"/>
        <v>0</v>
      </c>
      <c r="H33" s="15">
        <f t="shared" si="26"/>
        <v>0</v>
      </c>
      <c r="I33" s="15">
        <f t="shared" si="26"/>
        <v>0</v>
      </c>
      <c r="J33" s="15">
        <f t="shared" si="26"/>
        <v>0</v>
      </c>
      <c r="K33" s="15">
        <f t="shared" si="26"/>
        <v>0</v>
      </c>
      <c r="L33" s="15">
        <f t="shared" si="26"/>
        <v>0</v>
      </c>
      <c r="M33" s="15">
        <f t="shared" si="26"/>
        <v>0</v>
      </c>
      <c r="N33" s="16"/>
      <c r="O33" s="10">
        <f t="shared" ref="O33" si="27">E33+F33+G33+H33+I33+J33</f>
        <v>0</v>
      </c>
    </row>
    <row r="34" spans="2:15" ht="19.5" customHeight="1" thickBot="1">
      <c r="B34" s="19" t="s">
        <v>27</v>
      </c>
      <c r="C34" s="20" t="s">
        <v>35</v>
      </c>
      <c r="D34" s="56" t="s">
        <v>55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3"/>
    </row>
    <row r="35" spans="2:15" ht="34.5" customHeight="1" thickBot="1">
      <c r="B35" s="21" t="s">
        <v>28</v>
      </c>
      <c r="C35" s="22" t="s">
        <v>19</v>
      </c>
      <c r="D35" s="23" t="s">
        <v>65</v>
      </c>
      <c r="E35" s="24">
        <f>E78+E79+E80+E81</f>
        <v>0</v>
      </c>
      <c r="F35" s="24">
        <f>F36+F37+F38</f>
        <v>3495</v>
      </c>
      <c r="G35" s="24">
        <f t="shared" ref="G35:M35" si="28">G36+G37+G38</f>
        <v>3000</v>
      </c>
      <c r="H35" s="24">
        <f t="shared" si="28"/>
        <v>5000</v>
      </c>
      <c r="I35" s="24">
        <f t="shared" si="28"/>
        <v>5000</v>
      </c>
      <c r="J35" s="24">
        <f t="shared" si="28"/>
        <v>5000</v>
      </c>
      <c r="K35" s="24">
        <f t="shared" si="28"/>
        <v>5000</v>
      </c>
      <c r="L35" s="24">
        <f t="shared" si="28"/>
        <v>5000</v>
      </c>
      <c r="M35" s="24">
        <f t="shared" si="28"/>
        <v>5000</v>
      </c>
      <c r="N35" s="26"/>
      <c r="O35" s="27">
        <f>E35+F35+G35+H35+I35+J35+K35+L35+M35</f>
        <v>36495</v>
      </c>
    </row>
    <row r="36" spans="2:15" ht="20.25" customHeight="1" thickBot="1">
      <c r="B36" s="12"/>
      <c r="C36" s="13" t="s">
        <v>7</v>
      </c>
      <c r="D36" s="14" t="s">
        <v>11</v>
      </c>
      <c r="E36" s="15">
        <f t="shared" ref="E36" si="29">E91+E106+E113+E120</f>
        <v>0</v>
      </c>
      <c r="F36" s="15">
        <v>0</v>
      </c>
      <c r="G36" s="15">
        <v>0</v>
      </c>
      <c r="H36" s="15">
        <f t="shared" ref="H36:M36" si="30">H91+H106+H113+H120</f>
        <v>0</v>
      </c>
      <c r="I36" s="15">
        <f t="shared" si="30"/>
        <v>0</v>
      </c>
      <c r="J36" s="15">
        <f t="shared" si="30"/>
        <v>0</v>
      </c>
      <c r="K36" s="15">
        <f t="shared" si="30"/>
        <v>0</v>
      </c>
      <c r="L36" s="15">
        <f t="shared" si="30"/>
        <v>0</v>
      </c>
      <c r="M36" s="15">
        <f t="shared" si="30"/>
        <v>0</v>
      </c>
      <c r="N36" s="16"/>
      <c r="O36" s="10">
        <f t="shared" ref="O36:O37" si="31">E36+F36+G36+H36+I36+J36</f>
        <v>0</v>
      </c>
    </row>
    <row r="37" spans="2:15" ht="34.5" customHeight="1" thickBot="1">
      <c r="B37" s="12"/>
      <c r="C37" s="13" t="s">
        <v>5</v>
      </c>
      <c r="D37" s="14" t="s">
        <v>11</v>
      </c>
      <c r="E37" s="15">
        <f t="shared" ref="E37" si="32">E92+E107+E114+E121</f>
        <v>0</v>
      </c>
      <c r="F37" s="15">
        <v>0</v>
      </c>
      <c r="G37" s="15">
        <v>0</v>
      </c>
      <c r="H37" s="15">
        <f t="shared" ref="H37:M37" si="33">H92+H107+H114+H121</f>
        <v>0</v>
      </c>
      <c r="I37" s="15">
        <f t="shared" si="33"/>
        <v>0</v>
      </c>
      <c r="J37" s="15">
        <f t="shared" si="33"/>
        <v>0</v>
      </c>
      <c r="K37" s="15">
        <f t="shared" si="33"/>
        <v>0</v>
      </c>
      <c r="L37" s="15">
        <f t="shared" si="33"/>
        <v>0</v>
      </c>
      <c r="M37" s="15">
        <f t="shared" si="33"/>
        <v>0</v>
      </c>
      <c r="N37" s="16"/>
      <c r="O37" s="10">
        <f t="shared" si="31"/>
        <v>0</v>
      </c>
    </row>
    <row r="38" spans="2:15" ht="20.25" customHeight="1" thickBot="1">
      <c r="B38" s="12"/>
      <c r="C38" s="13" t="s">
        <v>8</v>
      </c>
      <c r="D38" s="14" t="s">
        <v>11</v>
      </c>
      <c r="E38" s="15">
        <f t="shared" ref="E38" si="34">E93+E108+E115+E122</f>
        <v>0</v>
      </c>
      <c r="F38" s="25">
        <v>3495</v>
      </c>
      <c r="G38" s="25">
        <v>3000</v>
      </c>
      <c r="H38" s="25">
        <v>5000</v>
      </c>
      <c r="I38" s="25">
        <v>5000</v>
      </c>
      <c r="J38" s="25">
        <v>5000</v>
      </c>
      <c r="K38" s="25">
        <v>5000</v>
      </c>
      <c r="L38" s="25">
        <v>5000</v>
      </c>
      <c r="M38" s="25">
        <v>5000</v>
      </c>
      <c r="N38" s="16"/>
      <c r="O38" s="10">
        <f>E38+F38+G38+H38+I38+J38+K38+L38+M38</f>
        <v>36495</v>
      </c>
    </row>
    <row r="39" spans="2:15" ht="20.25" customHeight="1" thickBot="1">
      <c r="B39" s="12"/>
      <c r="C39" s="13" t="s">
        <v>6</v>
      </c>
      <c r="D39" s="17" t="s">
        <v>11</v>
      </c>
      <c r="E39" s="15">
        <f t="shared" ref="E39:M39" si="35">E94+E109+E116+E123</f>
        <v>0</v>
      </c>
      <c r="F39" s="15">
        <f t="shared" si="35"/>
        <v>0</v>
      </c>
      <c r="G39" s="15">
        <f t="shared" si="35"/>
        <v>0</v>
      </c>
      <c r="H39" s="15">
        <f t="shared" si="35"/>
        <v>0</v>
      </c>
      <c r="I39" s="15">
        <f t="shared" si="35"/>
        <v>0</v>
      </c>
      <c r="J39" s="15">
        <f t="shared" si="35"/>
        <v>0</v>
      </c>
      <c r="K39" s="15">
        <f t="shared" si="35"/>
        <v>0</v>
      </c>
      <c r="L39" s="15">
        <f t="shared" si="35"/>
        <v>0</v>
      </c>
      <c r="M39" s="15">
        <f t="shared" si="35"/>
        <v>0</v>
      </c>
      <c r="N39" s="16"/>
      <c r="O39" s="10">
        <f t="shared" ref="O39" si="36">E39+F39+G39+H39+I39+J39</f>
        <v>0</v>
      </c>
    </row>
    <row r="40" spans="2:15" ht="20.25" customHeight="1" thickBot="1">
      <c r="B40" s="19" t="s">
        <v>37</v>
      </c>
      <c r="C40" s="20" t="s">
        <v>35</v>
      </c>
      <c r="D40" s="56" t="s">
        <v>56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3"/>
    </row>
    <row r="41" spans="2:15" ht="36" customHeight="1" thickBot="1">
      <c r="B41" s="21" t="s">
        <v>38</v>
      </c>
      <c r="C41" s="22" t="s">
        <v>19</v>
      </c>
      <c r="D41" s="23" t="s">
        <v>67</v>
      </c>
      <c r="E41" s="24">
        <f>E84+E85+E86+E87</f>
        <v>0</v>
      </c>
      <c r="F41" s="24">
        <f>F42+F43+F44</f>
        <v>0</v>
      </c>
      <c r="G41" s="24">
        <f t="shared" ref="G41:M41" si="37">G42+G43+G44</f>
        <v>0</v>
      </c>
      <c r="H41" s="24">
        <f t="shared" si="37"/>
        <v>0</v>
      </c>
      <c r="I41" s="24">
        <f t="shared" si="37"/>
        <v>0</v>
      </c>
      <c r="J41" s="24">
        <f t="shared" si="37"/>
        <v>0</v>
      </c>
      <c r="K41" s="24">
        <f t="shared" si="37"/>
        <v>0</v>
      </c>
      <c r="L41" s="24">
        <f t="shared" si="37"/>
        <v>0</v>
      </c>
      <c r="M41" s="24">
        <f t="shared" si="37"/>
        <v>0</v>
      </c>
      <c r="N41" s="26"/>
      <c r="O41" s="27">
        <f>E41+F41+G41+H41+I41+J41+K41+L41+M41</f>
        <v>0</v>
      </c>
    </row>
    <row r="42" spans="2:15" ht="20.25" customHeight="1" thickBot="1">
      <c r="B42" s="12"/>
      <c r="C42" s="13" t="s">
        <v>7</v>
      </c>
      <c r="D42" s="14" t="s">
        <v>11</v>
      </c>
      <c r="E42" s="15">
        <f t="shared" ref="E42" si="38">E97+E112+E119+E126</f>
        <v>0</v>
      </c>
      <c r="F42" s="15">
        <v>0</v>
      </c>
      <c r="G42" s="15">
        <v>0</v>
      </c>
      <c r="H42" s="15">
        <f t="shared" ref="H42:M42" si="39">H97+H112+H119+H126</f>
        <v>0</v>
      </c>
      <c r="I42" s="15">
        <f t="shared" si="39"/>
        <v>0</v>
      </c>
      <c r="J42" s="15">
        <f t="shared" si="39"/>
        <v>0</v>
      </c>
      <c r="K42" s="15">
        <f t="shared" si="39"/>
        <v>0</v>
      </c>
      <c r="L42" s="15">
        <f t="shared" si="39"/>
        <v>0</v>
      </c>
      <c r="M42" s="15">
        <f t="shared" si="39"/>
        <v>0</v>
      </c>
      <c r="N42" s="16"/>
      <c r="O42" s="10">
        <f t="shared" ref="O42:O43" si="40">E42+F42+G42+H42+I42+J42</f>
        <v>0</v>
      </c>
    </row>
    <row r="43" spans="2:15" ht="32.25" customHeight="1" thickBot="1">
      <c r="B43" s="12"/>
      <c r="C43" s="13" t="s">
        <v>5</v>
      </c>
      <c r="D43" s="14" t="s">
        <v>11</v>
      </c>
      <c r="E43" s="15">
        <f t="shared" ref="E43" si="41">E98+E113+E120+E127</f>
        <v>0</v>
      </c>
      <c r="F43" s="15">
        <v>0</v>
      </c>
      <c r="G43" s="15">
        <v>0</v>
      </c>
      <c r="H43" s="15">
        <f t="shared" ref="H43:M43" si="42">H98+H113+H120+H127</f>
        <v>0</v>
      </c>
      <c r="I43" s="15">
        <f t="shared" si="42"/>
        <v>0</v>
      </c>
      <c r="J43" s="15">
        <f t="shared" si="42"/>
        <v>0</v>
      </c>
      <c r="K43" s="15">
        <f t="shared" si="42"/>
        <v>0</v>
      </c>
      <c r="L43" s="15">
        <f t="shared" si="42"/>
        <v>0</v>
      </c>
      <c r="M43" s="15">
        <f t="shared" si="42"/>
        <v>0</v>
      </c>
      <c r="N43" s="16"/>
      <c r="O43" s="10">
        <f t="shared" si="40"/>
        <v>0</v>
      </c>
    </row>
    <row r="44" spans="2:15" ht="17.25" customHeight="1" thickBot="1">
      <c r="B44" s="12"/>
      <c r="C44" s="13" t="s">
        <v>8</v>
      </c>
      <c r="D44" s="14" t="s">
        <v>11</v>
      </c>
      <c r="E44" s="15">
        <f t="shared" ref="E44" si="43">E99+E114+E121+E128</f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16"/>
      <c r="O44" s="10">
        <f>E44+F44+G44+H44+I44+J44+K44+L44+M44</f>
        <v>0</v>
      </c>
    </row>
    <row r="45" spans="2:15" ht="20.25" customHeight="1" thickBot="1">
      <c r="B45" s="12"/>
      <c r="C45" s="13" t="s">
        <v>6</v>
      </c>
      <c r="D45" s="17" t="s">
        <v>11</v>
      </c>
      <c r="E45" s="15">
        <f t="shared" ref="E45:M45" si="44">E100+E115+E122+E129</f>
        <v>0</v>
      </c>
      <c r="F45" s="15">
        <f t="shared" si="44"/>
        <v>0</v>
      </c>
      <c r="G45" s="15">
        <f t="shared" si="44"/>
        <v>0</v>
      </c>
      <c r="H45" s="15">
        <f t="shared" si="44"/>
        <v>0</v>
      </c>
      <c r="I45" s="15">
        <f t="shared" si="44"/>
        <v>0</v>
      </c>
      <c r="J45" s="15">
        <f t="shared" si="44"/>
        <v>0</v>
      </c>
      <c r="K45" s="15">
        <f t="shared" si="44"/>
        <v>0</v>
      </c>
      <c r="L45" s="15">
        <f t="shared" si="44"/>
        <v>0</v>
      </c>
      <c r="M45" s="15">
        <f t="shared" si="44"/>
        <v>0</v>
      </c>
      <c r="N45" s="16"/>
      <c r="O45" s="10">
        <f t="shared" ref="O45" si="45">E45+F45+G45+H45+I45+J45</f>
        <v>0</v>
      </c>
    </row>
    <row r="46" spans="2:15" ht="24" customHeight="1" thickBot="1">
      <c r="B46" s="19" t="s">
        <v>39</v>
      </c>
      <c r="C46" s="20" t="s">
        <v>35</v>
      </c>
      <c r="D46" s="56" t="s">
        <v>57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</row>
    <row r="47" spans="2:15" ht="39" customHeight="1" thickBot="1">
      <c r="B47" s="21" t="s">
        <v>40</v>
      </c>
      <c r="C47" s="22" t="s">
        <v>19</v>
      </c>
      <c r="D47" s="23" t="s">
        <v>64</v>
      </c>
      <c r="E47" s="24">
        <f>E66+E67+E68+E69</f>
        <v>0</v>
      </c>
      <c r="F47" s="24">
        <f>F48+F49+F50+F51</f>
        <v>4550</v>
      </c>
      <c r="G47" s="24">
        <f t="shared" ref="G47:M47" si="46">G48+G49+G50+G51</f>
        <v>3000</v>
      </c>
      <c r="H47" s="24">
        <f t="shared" si="46"/>
        <v>3000</v>
      </c>
      <c r="I47" s="24">
        <f t="shared" si="46"/>
        <v>3000</v>
      </c>
      <c r="J47" s="24">
        <f t="shared" si="46"/>
        <v>3000</v>
      </c>
      <c r="K47" s="24">
        <f t="shared" si="46"/>
        <v>3000</v>
      </c>
      <c r="L47" s="24">
        <f t="shared" si="46"/>
        <v>3000</v>
      </c>
      <c r="M47" s="24">
        <f t="shared" si="46"/>
        <v>3000</v>
      </c>
      <c r="N47" s="26"/>
      <c r="O47" s="27">
        <f>E47+F47+G47+H47+I47+J47+K47+L47+M47</f>
        <v>25550</v>
      </c>
    </row>
    <row r="48" spans="2:15" ht="22.5" customHeight="1" thickBot="1">
      <c r="B48" s="12"/>
      <c r="C48" s="13" t="s">
        <v>7</v>
      </c>
      <c r="D48" s="14" t="s">
        <v>11</v>
      </c>
      <c r="E48" s="15">
        <f t="shared" ref="E48:E50" si="47">E103+E118+E125+E132</f>
        <v>0</v>
      </c>
      <c r="F48" s="15">
        <v>0</v>
      </c>
      <c r="G48" s="15">
        <v>0</v>
      </c>
      <c r="H48" s="15">
        <f t="shared" ref="H48:M48" si="48">H103+H118+H125+H132</f>
        <v>0</v>
      </c>
      <c r="I48" s="15">
        <f t="shared" si="48"/>
        <v>0</v>
      </c>
      <c r="J48" s="15">
        <f t="shared" si="48"/>
        <v>0</v>
      </c>
      <c r="K48" s="15">
        <f t="shared" si="48"/>
        <v>0</v>
      </c>
      <c r="L48" s="15">
        <f t="shared" si="48"/>
        <v>0</v>
      </c>
      <c r="M48" s="15">
        <f t="shared" si="48"/>
        <v>0</v>
      </c>
      <c r="N48" s="16"/>
      <c r="O48" s="10">
        <f t="shared" ref="O48:O49" si="49">E48+F48+G48+H48+I48+J48</f>
        <v>0</v>
      </c>
    </row>
    <row r="49" spans="2:15" ht="39" customHeight="1" thickBot="1">
      <c r="B49" s="12"/>
      <c r="C49" s="13" t="s">
        <v>5</v>
      </c>
      <c r="D49" s="14" t="s">
        <v>11</v>
      </c>
      <c r="E49" s="15">
        <f t="shared" si="47"/>
        <v>0</v>
      </c>
      <c r="F49" s="15">
        <v>0</v>
      </c>
      <c r="G49" s="15">
        <v>0</v>
      </c>
      <c r="H49" s="15">
        <f t="shared" ref="H49:M49" si="50">H104+H119+H126+H133</f>
        <v>0</v>
      </c>
      <c r="I49" s="15">
        <f t="shared" si="50"/>
        <v>0</v>
      </c>
      <c r="J49" s="15">
        <f t="shared" si="50"/>
        <v>0</v>
      </c>
      <c r="K49" s="15">
        <f t="shared" si="50"/>
        <v>0</v>
      </c>
      <c r="L49" s="15">
        <f t="shared" si="50"/>
        <v>0</v>
      </c>
      <c r="M49" s="15">
        <f t="shared" si="50"/>
        <v>0</v>
      </c>
      <c r="N49" s="16"/>
      <c r="O49" s="10">
        <f t="shared" si="49"/>
        <v>0</v>
      </c>
    </row>
    <row r="50" spans="2:15" ht="23.25" customHeight="1" thickBot="1">
      <c r="B50" s="12"/>
      <c r="C50" s="13" t="s">
        <v>8</v>
      </c>
      <c r="D50" s="14" t="s">
        <v>11</v>
      </c>
      <c r="E50" s="15">
        <f t="shared" si="47"/>
        <v>0</v>
      </c>
      <c r="F50" s="25">
        <v>4550</v>
      </c>
      <c r="G50" s="25">
        <v>3000</v>
      </c>
      <c r="H50" s="25">
        <v>3000</v>
      </c>
      <c r="I50" s="25">
        <v>3000</v>
      </c>
      <c r="J50" s="25">
        <v>3000</v>
      </c>
      <c r="K50" s="25">
        <v>3000</v>
      </c>
      <c r="L50" s="25">
        <v>3000</v>
      </c>
      <c r="M50" s="25">
        <v>3000</v>
      </c>
      <c r="N50" s="16"/>
      <c r="O50" s="10">
        <f>E50+F50+G50+H50+I50+J50+K50+L50+M50</f>
        <v>25550</v>
      </c>
    </row>
    <row r="51" spans="2:15" ht="21" customHeight="1" thickBot="1">
      <c r="B51" s="12"/>
      <c r="C51" s="13" t="s">
        <v>6</v>
      </c>
      <c r="D51" s="17" t="s">
        <v>11</v>
      </c>
      <c r="E51" s="15">
        <f t="shared" ref="E51:M51" si="51">E106+E121+E128+E135</f>
        <v>0</v>
      </c>
      <c r="F51" s="15">
        <f t="shared" si="51"/>
        <v>0</v>
      </c>
      <c r="G51" s="15">
        <f t="shared" si="51"/>
        <v>0</v>
      </c>
      <c r="H51" s="15">
        <f t="shared" si="51"/>
        <v>0</v>
      </c>
      <c r="I51" s="15">
        <f t="shared" si="51"/>
        <v>0</v>
      </c>
      <c r="J51" s="15">
        <f t="shared" si="51"/>
        <v>0</v>
      </c>
      <c r="K51" s="15">
        <f t="shared" si="51"/>
        <v>0</v>
      </c>
      <c r="L51" s="15">
        <f t="shared" si="51"/>
        <v>0</v>
      </c>
      <c r="M51" s="15">
        <f t="shared" si="51"/>
        <v>0</v>
      </c>
      <c r="N51" s="16"/>
      <c r="O51" s="10">
        <f t="shared" ref="O51" si="52">E51+F51+G51+H51+I51+J51</f>
        <v>0</v>
      </c>
    </row>
    <row r="52" spans="2:15" ht="39" customHeight="1" thickBot="1">
      <c r="B52" s="19" t="s">
        <v>41</v>
      </c>
      <c r="C52" s="20" t="s">
        <v>35</v>
      </c>
      <c r="D52" s="56" t="s">
        <v>58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</row>
    <row r="53" spans="2:15" ht="39" customHeight="1" thickBot="1">
      <c r="B53" s="21" t="s">
        <v>42</v>
      </c>
      <c r="C53" s="22" t="s">
        <v>19</v>
      </c>
      <c r="D53" s="28" t="s">
        <v>68</v>
      </c>
      <c r="E53" s="24" t="e">
        <f>#REF!+#REF!+E70+E71</f>
        <v>#REF!</v>
      </c>
      <c r="F53" s="24">
        <f>F72+F73+F74+F75</f>
        <v>0</v>
      </c>
      <c r="G53" s="24">
        <f t="shared" ref="G53:M53" si="53">G72+G73+G74+G75</f>
        <v>0</v>
      </c>
      <c r="H53" s="24">
        <f t="shared" si="53"/>
        <v>0</v>
      </c>
      <c r="I53" s="24">
        <f t="shared" si="53"/>
        <v>0</v>
      </c>
      <c r="J53" s="24">
        <f t="shared" si="53"/>
        <v>0</v>
      </c>
      <c r="K53" s="24">
        <f t="shared" si="53"/>
        <v>0</v>
      </c>
      <c r="L53" s="24">
        <f t="shared" si="53"/>
        <v>0</v>
      </c>
      <c r="M53" s="24">
        <f t="shared" si="53"/>
        <v>0</v>
      </c>
      <c r="N53" s="26"/>
      <c r="O53" s="27">
        <f>F53+G53+H53+I53+J53+K53+L53+M53</f>
        <v>0</v>
      </c>
    </row>
    <row r="54" spans="2:15" ht="20.25" customHeight="1" thickBot="1">
      <c r="B54" s="12"/>
      <c r="C54" s="13" t="s">
        <v>7</v>
      </c>
      <c r="D54" s="14" t="s">
        <v>11</v>
      </c>
      <c r="E54" s="15">
        <f t="shared" ref="E54:E56" si="54">E109+E124+E131+E138</f>
        <v>0</v>
      </c>
      <c r="F54" s="15">
        <v>0</v>
      </c>
      <c r="G54" s="15">
        <v>0</v>
      </c>
      <c r="H54" s="15">
        <f t="shared" ref="H54:M54" si="55">H109+H124+H131+H138</f>
        <v>0</v>
      </c>
      <c r="I54" s="15">
        <f t="shared" si="55"/>
        <v>0</v>
      </c>
      <c r="J54" s="15">
        <f t="shared" si="55"/>
        <v>0</v>
      </c>
      <c r="K54" s="15">
        <f t="shared" si="55"/>
        <v>0</v>
      </c>
      <c r="L54" s="15">
        <f t="shared" si="55"/>
        <v>0</v>
      </c>
      <c r="M54" s="15">
        <f t="shared" si="55"/>
        <v>0</v>
      </c>
      <c r="N54" s="16"/>
      <c r="O54" s="10">
        <f t="shared" ref="O54:O55" si="56">E54+F54+G54+H54+I54+J54</f>
        <v>0</v>
      </c>
    </row>
    <row r="55" spans="2:15" ht="39" customHeight="1" thickBot="1">
      <c r="B55" s="12"/>
      <c r="C55" s="13" t="s">
        <v>5</v>
      </c>
      <c r="D55" s="14" t="s">
        <v>11</v>
      </c>
      <c r="E55" s="15">
        <f t="shared" si="54"/>
        <v>0</v>
      </c>
      <c r="F55" s="15">
        <v>0</v>
      </c>
      <c r="G55" s="15">
        <v>0</v>
      </c>
      <c r="H55" s="15">
        <f t="shared" ref="H55:M55" si="57">H110+H125+H132+H139</f>
        <v>0</v>
      </c>
      <c r="I55" s="15">
        <f t="shared" si="57"/>
        <v>0</v>
      </c>
      <c r="J55" s="15">
        <f t="shared" si="57"/>
        <v>0</v>
      </c>
      <c r="K55" s="15">
        <f t="shared" si="57"/>
        <v>0</v>
      </c>
      <c r="L55" s="15">
        <f t="shared" si="57"/>
        <v>0</v>
      </c>
      <c r="M55" s="15">
        <f t="shared" si="57"/>
        <v>0</v>
      </c>
      <c r="N55" s="16"/>
      <c r="O55" s="10">
        <f t="shared" si="56"/>
        <v>0</v>
      </c>
    </row>
    <row r="56" spans="2:15" ht="23.25" customHeight="1" thickBot="1">
      <c r="B56" s="12"/>
      <c r="C56" s="13" t="s">
        <v>8</v>
      </c>
      <c r="D56" s="14" t="s">
        <v>11</v>
      </c>
      <c r="E56" s="15">
        <f t="shared" si="54"/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16"/>
      <c r="O56" s="10">
        <f>E56+F56+G56+H56+I56+J56+K56+L56+M56</f>
        <v>0</v>
      </c>
    </row>
    <row r="57" spans="2:15" ht="19.5" customHeight="1" thickBot="1">
      <c r="B57" s="12"/>
      <c r="C57" s="13" t="s">
        <v>6</v>
      </c>
      <c r="D57" s="17" t="s">
        <v>11</v>
      </c>
      <c r="E57" s="15">
        <f t="shared" ref="E57:M57" si="58">E112+E127+E134+E141</f>
        <v>0</v>
      </c>
      <c r="F57" s="15">
        <f t="shared" si="58"/>
        <v>0</v>
      </c>
      <c r="G57" s="15">
        <f t="shared" si="58"/>
        <v>0</v>
      </c>
      <c r="H57" s="15">
        <f t="shared" si="58"/>
        <v>0</v>
      </c>
      <c r="I57" s="15">
        <f t="shared" si="58"/>
        <v>0</v>
      </c>
      <c r="J57" s="15">
        <f t="shared" si="58"/>
        <v>0</v>
      </c>
      <c r="K57" s="15">
        <f t="shared" si="58"/>
        <v>0</v>
      </c>
      <c r="L57" s="15">
        <f t="shared" si="58"/>
        <v>0</v>
      </c>
      <c r="M57" s="15">
        <f t="shared" si="58"/>
        <v>0</v>
      </c>
      <c r="N57" s="16"/>
      <c r="O57" s="10">
        <f t="shared" ref="O57" si="59">E57+F57+G57+H57+I57+J57</f>
        <v>0</v>
      </c>
    </row>
    <row r="58" spans="2:15" ht="24.75" customHeight="1" thickBot="1">
      <c r="B58" s="19" t="s">
        <v>43</v>
      </c>
      <c r="C58" s="20" t="s">
        <v>35</v>
      </c>
      <c r="D58" s="56" t="s">
        <v>59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</row>
    <row r="59" spans="2:15" ht="39" customHeight="1" thickBot="1">
      <c r="B59" s="21" t="s">
        <v>44</v>
      </c>
      <c r="C59" s="22" t="s">
        <v>19</v>
      </c>
      <c r="D59" s="23" t="s">
        <v>69</v>
      </c>
      <c r="E59" s="24">
        <f t="shared" ref="E59:M59" si="60">E86+E87+E88+E89</f>
        <v>0</v>
      </c>
      <c r="F59" s="24">
        <f t="shared" si="60"/>
        <v>0</v>
      </c>
      <c r="G59" s="24">
        <f t="shared" si="60"/>
        <v>0</v>
      </c>
      <c r="H59" s="24">
        <f t="shared" si="60"/>
        <v>0</v>
      </c>
      <c r="I59" s="24">
        <f t="shared" si="60"/>
        <v>0</v>
      </c>
      <c r="J59" s="24">
        <f t="shared" si="60"/>
        <v>0</v>
      </c>
      <c r="K59" s="24">
        <f t="shared" si="60"/>
        <v>0</v>
      </c>
      <c r="L59" s="24">
        <f t="shared" si="60"/>
        <v>0</v>
      </c>
      <c r="M59" s="24">
        <f t="shared" si="60"/>
        <v>0</v>
      </c>
      <c r="N59" s="26"/>
      <c r="O59" s="27">
        <f>E59+F59+G59+H59+I59+J59</f>
        <v>0</v>
      </c>
    </row>
    <row r="60" spans="2:15" ht="18" customHeight="1" thickBot="1">
      <c r="B60" s="12"/>
      <c r="C60" s="13" t="s">
        <v>7</v>
      </c>
      <c r="D60" s="14" t="s">
        <v>11</v>
      </c>
      <c r="E60" s="15">
        <f t="shared" ref="E60:E62" si="61">E115+E130+E137+E144</f>
        <v>0</v>
      </c>
      <c r="F60" s="15">
        <v>0</v>
      </c>
      <c r="G60" s="15">
        <v>0</v>
      </c>
      <c r="H60" s="15">
        <f t="shared" ref="H60:M60" si="62">H115+H130+H137+H144</f>
        <v>0</v>
      </c>
      <c r="I60" s="15">
        <f t="shared" si="62"/>
        <v>0</v>
      </c>
      <c r="J60" s="15">
        <f t="shared" si="62"/>
        <v>0</v>
      </c>
      <c r="K60" s="15">
        <f t="shared" si="62"/>
        <v>0</v>
      </c>
      <c r="L60" s="15">
        <f t="shared" si="62"/>
        <v>0</v>
      </c>
      <c r="M60" s="15">
        <f t="shared" si="62"/>
        <v>0</v>
      </c>
      <c r="N60" s="16"/>
      <c r="O60" s="10">
        <f t="shared" ref="O60:O61" si="63">E60+F60+G60+H60+I60+J60</f>
        <v>0</v>
      </c>
    </row>
    <row r="61" spans="2:15" ht="30" customHeight="1" thickBot="1">
      <c r="B61" s="12"/>
      <c r="C61" s="13" t="s">
        <v>5</v>
      </c>
      <c r="D61" s="14" t="s">
        <v>11</v>
      </c>
      <c r="E61" s="15">
        <f t="shared" si="61"/>
        <v>0</v>
      </c>
      <c r="F61" s="15">
        <v>0</v>
      </c>
      <c r="G61" s="15">
        <v>0</v>
      </c>
      <c r="H61" s="15">
        <f t="shared" ref="H61:M61" si="64">H116+H131+H138+H145</f>
        <v>0</v>
      </c>
      <c r="I61" s="15">
        <f t="shared" si="64"/>
        <v>0</v>
      </c>
      <c r="J61" s="15">
        <f t="shared" si="64"/>
        <v>0</v>
      </c>
      <c r="K61" s="15">
        <f t="shared" si="64"/>
        <v>0</v>
      </c>
      <c r="L61" s="15">
        <f t="shared" si="64"/>
        <v>0</v>
      </c>
      <c r="M61" s="15">
        <f t="shared" si="64"/>
        <v>0</v>
      </c>
      <c r="N61" s="16"/>
      <c r="O61" s="10">
        <f t="shared" si="63"/>
        <v>0</v>
      </c>
    </row>
    <row r="62" spans="2:15" ht="21" customHeight="1" thickBot="1">
      <c r="B62" s="12"/>
      <c r="C62" s="13" t="s">
        <v>8</v>
      </c>
      <c r="D62" s="14" t="s">
        <v>11</v>
      </c>
      <c r="E62" s="15">
        <f t="shared" si="61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16"/>
      <c r="O62" s="10">
        <f>E62+F62+G62+H62+I62+J62+K62+L62+M62</f>
        <v>0</v>
      </c>
    </row>
    <row r="63" spans="2:15" ht="20.25" customHeight="1" thickBot="1">
      <c r="B63" s="12"/>
      <c r="C63" s="13" t="s">
        <v>6</v>
      </c>
      <c r="D63" s="17" t="s">
        <v>11</v>
      </c>
      <c r="E63" s="15">
        <f t="shared" ref="E63:M63" si="65">E118+E133+E140+E147</f>
        <v>0</v>
      </c>
      <c r="F63" s="15">
        <f t="shared" si="65"/>
        <v>0</v>
      </c>
      <c r="G63" s="15">
        <f t="shared" si="65"/>
        <v>0</v>
      </c>
      <c r="H63" s="15">
        <f t="shared" si="65"/>
        <v>0</v>
      </c>
      <c r="I63" s="15">
        <f t="shared" si="65"/>
        <v>0</v>
      </c>
      <c r="J63" s="15">
        <f t="shared" si="65"/>
        <v>0</v>
      </c>
      <c r="K63" s="15">
        <f t="shared" si="65"/>
        <v>0</v>
      </c>
      <c r="L63" s="15">
        <f t="shared" si="65"/>
        <v>0</v>
      </c>
      <c r="M63" s="15">
        <f t="shared" si="65"/>
        <v>0</v>
      </c>
      <c r="N63" s="16"/>
      <c r="O63" s="10">
        <f t="shared" ref="O63" si="66">E63+F63+G63+H63+I63+J63</f>
        <v>0</v>
      </c>
    </row>
    <row r="64" spans="2:15" ht="39" customHeight="1" thickBot="1">
      <c r="B64" s="19" t="s">
        <v>50</v>
      </c>
      <c r="C64" s="20" t="s">
        <v>35</v>
      </c>
      <c r="D64" s="69" t="s">
        <v>71</v>
      </c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</row>
    <row r="65" spans="2:15" ht="39" customHeight="1">
      <c r="B65" s="21" t="s">
        <v>51</v>
      </c>
      <c r="C65" s="22" t="s">
        <v>19</v>
      </c>
      <c r="D65" s="28" t="s">
        <v>70</v>
      </c>
      <c r="E65" s="24">
        <f t="shared" ref="E65:M65" si="67">E88+E89+E90+E91</f>
        <v>0</v>
      </c>
      <c r="F65" s="24">
        <f>SUM(F66:F69)</f>
        <v>1197.8</v>
      </c>
      <c r="G65" s="24">
        <f t="shared" si="67"/>
        <v>0</v>
      </c>
      <c r="H65" s="24">
        <f t="shared" si="67"/>
        <v>0</v>
      </c>
      <c r="I65" s="24">
        <f t="shared" si="67"/>
        <v>0</v>
      </c>
      <c r="J65" s="24">
        <f t="shared" si="67"/>
        <v>0</v>
      </c>
      <c r="K65" s="24">
        <f t="shared" si="67"/>
        <v>0</v>
      </c>
      <c r="L65" s="24">
        <f t="shared" si="67"/>
        <v>0</v>
      </c>
      <c r="M65" s="24">
        <f t="shared" si="67"/>
        <v>0</v>
      </c>
      <c r="N65" s="26"/>
      <c r="O65" s="27">
        <f>E65+F65+G65+H65+I65+J65</f>
        <v>1197.8</v>
      </c>
    </row>
    <row r="66" spans="2:15" ht="20.25" customHeight="1" thickBot="1">
      <c r="B66" s="29" t="s">
        <v>0</v>
      </c>
      <c r="C66" s="30" t="s">
        <v>9</v>
      </c>
      <c r="D66" s="31" t="s">
        <v>11</v>
      </c>
      <c r="E66" s="15">
        <v>0</v>
      </c>
      <c r="F66" s="15">
        <v>763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6"/>
      <c r="O66" s="27">
        <f t="shared" ref="O66:O69" si="68">E66+F66+G66+H66+I66+J66</f>
        <v>763</v>
      </c>
    </row>
    <row r="67" spans="2:15" ht="33.75" customHeight="1" thickBot="1">
      <c r="B67" s="29" t="s">
        <v>0</v>
      </c>
      <c r="C67" s="13" t="s">
        <v>10</v>
      </c>
      <c r="D67" s="31" t="s">
        <v>11</v>
      </c>
      <c r="E67" s="15">
        <v>0</v>
      </c>
      <c r="F67" s="15">
        <v>15.6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6"/>
      <c r="O67" s="27">
        <f t="shared" si="68"/>
        <v>15.6</v>
      </c>
    </row>
    <row r="68" spans="2:15" ht="20.25" customHeight="1" thickBot="1">
      <c r="B68" s="29" t="s">
        <v>0</v>
      </c>
      <c r="C68" s="13" t="s">
        <v>8</v>
      </c>
      <c r="D68" s="31" t="s">
        <v>11</v>
      </c>
      <c r="E68" s="15">
        <v>0</v>
      </c>
      <c r="F68" s="15">
        <v>419.2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6"/>
      <c r="O68" s="27">
        <f t="shared" si="68"/>
        <v>419.2</v>
      </c>
    </row>
    <row r="69" spans="2:15" ht="19.5" customHeight="1" thickBot="1">
      <c r="B69" s="29" t="s">
        <v>0</v>
      </c>
      <c r="C69" s="13" t="s">
        <v>6</v>
      </c>
      <c r="D69" s="31" t="s">
        <v>11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6"/>
      <c r="O69" s="27">
        <f t="shared" si="68"/>
        <v>0</v>
      </c>
    </row>
    <row r="70" spans="2:15" ht="22.5" hidden="1" customHeight="1" thickBot="1">
      <c r="B70" s="29">
        <v>2</v>
      </c>
      <c r="C70" s="53" t="s">
        <v>52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</row>
    <row r="71" spans="2:15" ht="34.5" hidden="1" customHeight="1" thickBot="1">
      <c r="B71" s="29" t="s">
        <v>13</v>
      </c>
      <c r="C71" s="20" t="s">
        <v>35</v>
      </c>
      <c r="D71" s="50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</row>
    <row r="72" spans="2:15" ht="40.5" hidden="1" customHeight="1" thickBot="1">
      <c r="B72" s="29" t="s">
        <v>17</v>
      </c>
      <c r="C72" s="32" t="s">
        <v>19</v>
      </c>
      <c r="D72" s="17"/>
      <c r="E72" s="10">
        <f>E81+E82+E83+E84</f>
        <v>0</v>
      </c>
      <c r="F72" s="10">
        <f t="shared" ref="F72:M72" si="69">F81+F82+F83+F84</f>
        <v>0</v>
      </c>
      <c r="G72" s="10">
        <f t="shared" si="69"/>
        <v>0</v>
      </c>
      <c r="H72" s="10">
        <f t="shared" si="69"/>
        <v>0</v>
      </c>
      <c r="I72" s="10">
        <f t="shared" si="69"/>
        <v>0</v>
      </c>
      <c r="J72" s="10">
        <f t="shared" si="69"/>
        <v>0</v>
      </c>
      <c r="K72" s="10">
        <f t="shared" si="69"/>
        <v>0</v>
      </c>
      <c r="L72" s="10">
        <f t="shared" si="69"/>
        <v>0</v>
      </c>
      <c r="M72" s="10">
        <f t="shared" si="69"/>
        <v>0</v>
      </c>
      <c r="N72" s="11"/>
      <c r="O72" s="27">
        <f>E72+F72+G72+H72+I72+J72</f>
        <v>0</v>
      </c>
    </row>
    <row r="73" spans="2:15" ht="54.75" hidden="1" customHeight="1" thickBot="1">
      <c r="B73" s="29" t="s">
        <v>22</v>
      </c>
      <c r="C73" s="20" t="s">
        <v>35</v>
      </c>
      <c r="D73" s="50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</row>
    <row r="74" spans="2:15" ht="40.5" hidden="1" customHeight="1" thickBot="1">
      <c r="B74" s="29" t="s">
        <v>45</v>
      </c>
      <c r="C74" s="32" t="s">
        <v>19</v>
      </c>
      <c r="D74" s="17"/>
      <c r="E74" s="10">
        <f t="shared" ref="E74:J74" si="70">E83+E84+E85+E86</f>
        <v>0</v>
      </c>
      <c r="F74" s="10">
        <f t="shared" si="70"/>
        <v>0</v>
      </c>
      <c r="G74" s="10">
        <f t="shared" si="70"/>
        <v>0</v>
      </c>
      <c r="H74" s="10">
        <f t="shared" si="70"/>
        <v>0</v>
      </c>
      <c r="I74" s="10">
        <f t="shared" si="70"/>
        <v>0</v>
      </c>
      <c r="J74" s="10">
        <f t="shared" si="70"/>
        <v>0</v>
      </c>
      <c r="K74" s="11"/>
      <c r="L74" s="11"/>
      <c r="M74" s="33"/>
      <c r="N74" s="11"/>
      <c r="O74" s="27">
        <f>E74+F74+G74+H74+I74+J74</f>
        <v>0</v>
      </c>
    </row>
    <row r="75" spans="2:15" ht="38.25" hidden="1" customHeight="1" thickBot="1">
      <c r="B75" s="29" t="s">
        <v>23</v>
      </c>
      <c r="C75" s="20" t="s">
        <v>35</v>
      </c>
      <c r="D75" s="50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</row>
    <row r="76" spans="2:15" ht="40.5" hidden="1" customHeight="1" thickBot="1">
      <c r="B76" s="29" t="s">
        <v>46</v>
      </c>
      <c r="C76" s="32" t="s">
        <v>19</v>
      </c>
      <c r="D76" s="17"/>
      <c r="E76" s="10">
        <f t="shared" ref="E76:J76" si="71">E85+E86+E87+E88</f>
        <v>0</v>
      </c>
      <c r="F76" s="10">
        <f t="shared" si="71"/>
        <v>0</v>
      </c>
      <c r="G76" s="10">
        <f t="shared" si="71"/>
        <v>0</v>
      </c>
      <c r="H76" s="10">
        <f t="shared" si="71"/>
        <v>0</v>
      </c>
      <c r="I76" s="10">
        <f t="shared" si="71"/>
        <v>0</v>
      </c>
      <c r="J76" s="10">
        <f t="shared" si="71"/>
        <v>0</v>
      </c>
      <c r="K76" s="11"/>
      <c r="L76" s="11"/>
      <c r="M76" s="33"/>
      <c r="N76" s="11"/>
      <c r="O76" s="27">
        <f>E76+F76+G76+H76+I76+J76</f>
        <v>0</v>
      </c>
    </row>
    <row r="77" spans="2:15" ht="53.25" hidden="1" customHeight="1" thickBot="1">
      <c r="B77" s="29" t="s">
        <v>24</v>
      </c>
      <c r="C77" s="20" t="s">
        <v>35</v>
      </c>
      <c r="D77" s="50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</row>
    <row r="78" spans="2:15" ht="40.5" hidden="1" customHeight="1">
      <c r="B78" s="34" t="s">
        <v>47</v>
      </c>
      <c r="C78" s="35" t="s">
        <v>19</v>
      </c>
      <c r="D78" s="17"/>
      <c r="E78" s="24">
        <f t="shared" ref="E78:J78" si="72">E87+E88+E89+E90</f>
        <v>0</v>
      </c>
      <c r="F78" s="24">
        <f t="shared" si="72"/>
        <v>0</v>
      </c>
      <c r="G78" s="24">
        <f t="shared" si="72"/>
        <v>0</v>
      </c>
      <c r="H78" s="24">
        <f t="shared" si="72"/>
        <v>0</v>
      </c>
      <c r="I78" s="24">
        <f t="shared" si="72"/>
        <v>0</v>
      </c>
      <c r="J78" s="24">
        <f t="shared" si="72"/>
        <v>0</v>
      </c>
      <c r="K78" s="26"/>
      <c r="L78" s="26"/>
      <c r="M78" s="36"/>
      <c r="N78" s="26"/>
      <c r="O78" s="27">
        <f>E78+F78+G78+H78+I78+J78</f>
        <v>0</v>
      </c>
    </row>
    <row r="79" spans="2:15" ht="74.25" hidden="1" customHeight="1" thickBot="1">
      <c r="B79" s="29" t="s">
        <v>48</v>
      </c>
      <c r="C79" s="37" t="s">
        <v>35</v>
      </c>
      <c r="D79" s="66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</row>
    <row r="80" spans="2:15" ht="40.5" hidden="1" customHeight="1" thickBot="1">
      <c r="B80" s="29" t="s">
        <v>49</v>
      </c>
      <c r="C80" s="32" t="s">
        <v>19</v>
      </c>
      <c r="D80" s="38"/>
      <c r="E80" s="10">
        <f t="shared" ref="E80:J80" si="73">E89+E90+E91+E92</f>
        <v>0</v>
      </c>
      <c r="F80" s="10">
        <f t="shared" si="73"/>
        <v>0</v>
      </c>
      <c r="G80" s="10">
        <f t="shared" si="73"/>
        <v>0</v>
      </c>
      <c r="H80" s="10">
        <f t="shared" si="73"/>
        <v>0</v>
      </c>
      <c r="I80" s="10">
        <f t="shared" si="73"/>
        <v>0</v>
      </c>
      <c r="J80" s="10">
        <f t="shared" si="73"/>
        <v>0</v>
      </c>
      <c r="K80" s="11"/>
      <c r="L80" s="11"/>
      <c r="M80" s="33"/>
      <c r="N80" s="11"/>
      <c r="O80" s="27">
        <f>E80+F80+G80+H80+I80+J80</f>
        <v>0</v>
      </c>
    </row>
    <row r="81" spans="2:15" ht="33" hidden="1" customHeight="1" thickBot="1">
      <c r="B81" s="29" t="s">
        <v>0</v>
      </c>
      <c r="C81" s="13" t="s">
        <v>9</v>
      </c>
      <c r="D81" s="31" t="s">
        <v>11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6"/>
      <c r="L81" s="16"/>
      <c r="M81" s="13"/>
      <c r="N81" s="16"/>
      <c r="O81" s="11" t="s">
        <v>0</v>
      </c>
    </row>
    <row r="82" spans="2:15" ht="32.25" hidden="1" thickBot="1">
      <c r="B82" s="29" t="s">
        <v>0</v>
      </c>
      <c r="C82" s="13" t="s">
        <v>10</v>
      </c>
      <c r="D82" s="31" t="s">
        <v>11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6"/>
      <c r="L82" s="16"/>
      <c r="M82" s="13"/>
      <c r="N82" s="16"/>
      <c r="O82" s="11"/>
    </row>
    <row r="83" spans="2:15" ht="24.75" hidden="1" customHeight="1" thickBot="1">
      <c r="B83" s="29" t="s">
        <v>0</v>
      </c>
      <c r="C83" s="13" t="s">
        <v>8</v>
      </c>
      <c r="D83" s="31" t="s">
        <v>11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6"/>
      <c r="L83" s="16"/>
      <c r="M83" s="13"/>
      <c r="N83" s="16"/>
      <c r="O83" s="11" t="s">
        <v>0</v>
      </c>
    </row>
    <row r="84" spans="2:15" ht="24.75" hidden="1" customHeight="1" thickBot="1">
      <c r="B84" s="29" t="s">
        <v>0</v>
      </c>
      <c r="C84" s="13" t="s">
        <v>6</v>
      </c>
      <c r="D84" s="31" t="s">
        <v>11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6"/>
      <c r="L84" s="16"/>
      <c r="M84" s="13"/>
      <c r="N84" s="16"/>
      <c r="O84" s="11" t="s">
        <v>0</v>
      </c>
    </row>
    <row r="85" spans="2:15" ht="25.5" hidden="1" customHeight="1" thickBot="1">
      <c r="B85" s="39">
        <v>3</v>
      </c>
      <c r="C85" s="53" t="s">
        <v>33</v>
      </c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</row>
    <row r="86" spans="2:15" ht="20.25" hidden="1" customHeight="1" thickBot="1">
      <c r="B86" s="29" t="s">
        <v>20</v>
      </c>
      <c r="C86" s="37" t="s">
        <v>30</v>
      </c>
      <c r="D86" s="50" t="s">
        <v>29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2"/>
    </row>
    <row r="87" spans="2:15" ht="33.75" hidden="1" customHeight="1" thickBot="1">
      <c r="B87" s="29" t="s">
        <v>21</v>
      </c>
      <c r="C87" s="13" t="s">
        <v>19</v>
      </c>
      <c r="D87" s="14" t="s">
        <v>31</v>
      </c>
      <c r="E87" s="10">
        <f>E88+E89+E90+E91</f>
        <v>0</v>
      </c>
      <c r="F87" s="10">
        <f t="shared" ref="F87" si="74">F88+F89+F90+F91</f>
        <v>0</v>
      </c>
      <c r="G87" s="10">
        <f t="shared" ref="G87" si="75">G88+G89+G90+G91</f>
        <v>0</v>
      </c>
      <c r="H87" s="10">
        <f t="shared" ref="H87" si="76">H88+H89+H90+H91</f>
        <v>0</v>
      </c>
      <c r="I87" s="10">
        <f t="shared" ref="I87" si="77">I88+I89+I90+I91</f>
        <v>0</v>
      </c>
      <c r="J87" s="10">
        <f t="shared" ref="J87" si="78">J88+J89+J90+J91</f>
        <v>0</v>
      </c>
      <c r="K87" s="16"/>
      <c r="L87" s="16"/>
      <c r="M87" s="13"/>
      <c r="N87" s="16"/>
      <c r="O87" s="11"/>
    </row>
    <row r="88" spans="2:15" ht="23.25" hidden="1" customHeight="1" thickBot="1">
      <c r="B88" s="29"/>
      <c r="C88" s="13" t="s">
        <v>9</v>
      </c>
      <c r="D88" s="31" t="s">
        <v>11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6"/>
      <c r="L88" s="16"/>
      <c r="M88" s="13"/>
      <c r="N88" s="16"/>
      <c r="O88" s="11"/>
    </row>
    <row r="89" spans="2:15" ht="31.5" hidden="1" customHeight="1" thickBot="1">
      <c r="B89" s="29" t="s">
        <v>0</v>
      </c>
      <c r="C89" s="13" t="s">
        <v>10</v>
      </c>
      <c r="D89" s="31" t="s">
        <v>11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6"/>
      <c r="L89" s="16"/>
      <c r="M89" s="13"/>
      <c r="N89" s="16"/>
      <c r="O89" s="11" t="s">
        <v>0</v>
      </c>
    </row>
    <row r="90" spans="2:15" ht="28.5" hidden="1" customHeight="1" thickBot="1">
      <c r="B90" s="29" t="s">
        <v>0</v>
      </c>
      <c r="C90" s="13" t="s">
        <v>8</v>
      </c>
      <c r="D90" s="31" t="s">
        <v>11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6"/>
      <c r="L90" s="16"/>
      <c r="M90" s="13"/>
      <c r="N90" s="16"/>
      <c r="O90" s="11" t="s">
        <v>0</v>
      </c>
    </row>
    <row r="91" spans="2:15" ht="25.5" hidden="1" customHeight="1" thickBot="1">
      <c r="B91" s="29" t="s">
        <v>0</v>
      </c>
      <c r="C91" s="13" t="s">
        <v>6</v>
      </c>
      <c r="D91" s="31" t="s">
        <v>11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6"/>
      <c r="L91" s="16"/>
      <c r="M91" s="13"/>
      <c r="N91" s="16"/>
      <c r="O91" s="11" t="s">
        <v>0</v>
      </c>
    </row>
    <row r="92" spans="2:15" ht="38.25" hidden="1" customHeight="1" thickBot="1">
      <c r="B92" s="39">
        <v>3</v>
      </c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</row>
    <row r="93" spans="2:15" ht="21" hidden="1" customHeight="1" thickBot="1">
      <c r="B93" s="29" t="s">
        <v>20</v>
      </c>
      <c r="C93" s="37" t="s">
        <v>30</v>
      </c>
      <c r="D93" s="56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</row>
    <row r="94" spans="2:15" ht="41.25" hidden="1" customHeight="1">
      <c r="B94" s="34" t="s">
        <v>21</v>
      </c>
      <c r="C94" s="40" t="s">
        <v>19</v>
      </c>
      <c r="D94" s="17"/>
      <c r="E94" s="24">
        <f>E95+E96+E97+E98</f>
        <v>0</v>
      </c>
      <c r="F94" s="24">
        <f t="shared" ref="F94" si="79">F95+F96+F97+F98</f>
        <v>0</v>
      </c>
      <c r="G94" s="24">
        <f t="shared" ref="G94" si="80">G95+G96+G97+G98</f>
        <v>0</v>
      </c>
      <c r="H94" s="24">
        <f t="shared" ref="H94" si="81">H95+H96+H97+H98</f>
        <v>0</v>
      </c>
      <c r="I94" s="24">
        <f t="shared" ref="I94" si="82">I95+I96+I97+I98</f>
        <v>0</v>
      </c>
      <c r="J94" s="24">
        <f t="shared" ref="J94" si="83">J95+J96+J97+J98</f>
        <v>0</v>
      </c>
      <c r="K94" s="41"/>
      <c r="L94" s="41"/>
      <c r="M94" s="40"/>
      <c r="N94" s="41"/>
      <c r="O94" s="27">
        <f>E94+F94+G94+H94+I94+J94</f>
        <v>0</v>
      </c>
    </row>
    <row r="95" spans="2:15" ht="33.75" hidden="1" customHeight="1" thickBot="1">
      <c r="B95" s="29"/>
      <c r="C95" s="13" t="s">
        <v>9</v>
      </c>
      <c r="D95" s="42" t="s">
        <v>11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6"/>
      <c r="L95" s="16"/>
      <c r="M95" s="13"/>
      <c r="N95" s="16"/>
      <c r="O95" s="11"/>
    </row>
    <row r="96" spans="2:15" ht="35.25" hidden="1" customHeight="1" thickBot="1">
      <c r="B96" s="29" t="s">
        <v>0</v>
      </c>
      <c r="C96" s="13" t="s">
        <v>10</v>
      </c>
      <c r="D96" s="31" t="s">
        <v>11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6"/>
      <c r="L96" s="16"/>
      <c r="M96" s="13"/>
      <c r="N96" s="16"/>
      <c r="O96" s="11"/>
    </row>
    <row r="97" spans="2:15" ht="27" hidden="1" customHeight="1" thickBot="1">
      <c r="B97" s="18" t="s">
        <v>0</v>
      </c>
      <c r="C97" s="43" t="s">
        <v>8</v>
      </c>
      <c r="D97" s="31" t="s">
        <v>11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44"/>
      <c r="L97" s="44"/>
      <c r="M97" s="43"/>
      <c r="N97" s="44"/>
      <c r="O97" s="45" t="s">
        <v>0</v>
      </c>
    </row>
    <row r="98" spans="2:15" ht="16.5" hidden="1" thickBot="1">
      <c r="B98" s="46"/>
      <c r="C98" s="47" t="s">
        <v>6</v>
      </c>
      <c r="D98" s="48" t="s">
        <v>11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46"/>
      <c r="L98" s="49"/>
      <c r="M98" s="46"/>
      <c r="N98" s="49"/>
      <c r="O98" s="46"/>
    </row>
  </sheetData>
  <mergeCells count="38">
    <mergeCell ref="L1:O1"/>
    <mergeCell ref="K2:O2"/>
    <mergeCell ref="D28:O28"/>
    <mergeCell ref="D34:O34"/>
    <mergeCell ref="D40:O40"/>
    <mergeCell ref="L7:L8"/>
    <mergeCell ref="D64:O64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D86:O86"/>
    <mergeCell ref="C92:O92"/>
    <mergeCell ref="D93:O93"/>
    <mergeCell ref="C15:O15"/>
    <mergeCell ref="D46:O46"/>
    <mergeCell ref="C70:O70"/>
    <mergeCell ref="D71:O71"/>
    <mergeCell ref="C85:O85"/>
    <mergeCell ref="D52:O52"/>
    <mergeCell ref="D58:O58"/>
    <mergeCell ref="D79:O79"/>
    <mergeCell ref="D73:O73"/>
    <mergeCell ref="D75:O75"/>
    <mergeCell ref="D77:O77"/>
    <mergeCell ref="D16:O16"/>
    <mergeCell ref="D22:O22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180" r:id="rId1"/>
  <rowBreaks count="2" manualBreakCount="2">
    <brk id="21" max="16383" man="1"/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2026-08-04T13:20:27Z</dcterms:modified>
</cp:coreProperties>
</file>